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00 2026\03 MUNI COMAS\COMAS\02 PISTA GENERAL CORDOVA\EXPEDIENTE REV 04\7.0 PRESUPUESTO DE OBRA - OK\11.11 CUADRO COMPARATIVO\"/>
    </mc:Choice>
  </mc:AlternateContent>
  <xr:revisionPtr revIDLastSave="0" documentId="13_ncr:1_{70783483-A121-4C54-8C7A-B5D18096F3A3}" xr6:coauthVersionLast="47" xr6:coauthVersionMax="47" xr10:uidLastSave="{00000000-0000-0000-0000-000000000000}"/>
  <bookViews>
    <workbookView xWindow="-108" yWindow="-108" windowWidth="23256" windowHeight="12456" tabRatio="577" xr2:uid="{00000000-000D-0000-FFFF-FFFF00000000}"/>
  </bookViews>
  <sheets>
    <sheet name="COMPARATIVO" sheetId="9" r:id="rId1"/>
  </sheets>
  <externalReferences>
    <externalReference r:id="rId2"/>
  </externalReferences>
  <definedNames>
    <definedName name="_xlnm.Print_Area" localSheetId="0">COMPARATIVO!$B$4:$H$72</definedName>
    <definedName name="BDins">[1]InsBase!$A$16:$M$3015</definedName>
    <definedName name="_xlnm.Print_Titles" localSheetId="0">COMPARATIVO!$1:$3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9" l="1"/>
  <c r="H44" i="9"/>
  <c r="H45" i="9"/>
  <c r="H46" i="9"/>
  <c r="H47" i="9"/>
  <c r="H48" i="9"/>
  <c r="H49" i="9"/>
  <c r="H50" i="9"/>
  <c r="H8" i="9"/>
  <c r="H9" i="9"/>
  <c r="H11" i="9"/>
  <c r="H12" i="9"/>
  <c r="H13" i="9"/>
  <c r="H14" i="9"/>
  <c r="H15" i="9"/>
  <c r="H16" i="9"/>
  <c r="H17" i="9"/>
  <c r="H18" i="9"/>
  <c r="H19" i="9"/>
  <c r="H20" i="9"/>
  <c r="H21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40" i="9"/>
  <c r="H41" i="9"/>
  <c r="H42" i="9"/>
  <c r="H24" i="9" l="1"/>
  <c r="H10" i="9"/>
  <c r="H7" i="9"/>
  <c r="H39" i="9"/>
  <c r="H23" i="9" l="1"/>
  <c r="H22" i="9"/>
  <c r="H25" i="9"/>
</calcChain>
</file>

<file path=xl/sharedStrings.xml><?xml version="1.0" encoding="utf-8"?>
<sst xmlns="http://schemas.openxmlformats.org/spreadsheetml/2006/main" count="341" uniqueCount="179">
  <si>
    <t>kg</t>
  </si>
  <si>
    <t>gal</t>
  </si>
  <si>
    <t>und</t>
  </si>
  <si>
    <t>pln</t>
  </si>
  <si>
    <t>ITEM</t>
  </si>
  <si>
    <t>DESCRIPCION DE INSUMO</t>
  </si>
  <si>
    <t>UND</t>
  </si>
  <si>
    <t>MATERIALES</t>
  </si>
  <si>
    <t>COMPARATIVO DE PRECIOS DE MATERIALES</t>
  </si>
  <si>
    <t>par</t>
  </si>
  <si>
    <t>rll</t>
  </si>
  <si>
    <t>FECHA DE PRESUPUESTO:</t>
  </si>
  <si>
    <t>E Q U I P O S</t>
  </si>
  <si>
    <t>S E R V I C I O S</t>
  </si>
  <si>
    <t>HM</t>
  </si>
  <si>
    <t>COSTO SIN IGV (S/.)</t>
  </si>
  <si>
    <t>EMPRESA 1</t>
  </si>
  <si>
    <t>EMPRESA 2</t>
  </si>
  <si>
    <t>DIFAMAS
RUC 20503351863</t>
  </si>
  <si>
    <t>HOME GOLDEN
RUC:  20601828775
VILLA SALVADOR</t>
  </si>
  <si>
    <t>SEDAPAL
RUC 20100152356</t>
  </si>
  <si>
    <t>Columna1</t>
  </si>
  <si>
    <t>Columna2</t>
  </si>
  <si>
    <t>Columna3</t>
  </si>
  <si>
    <t>Columna4</t>
  </si>
  <si>
    <t>Columna5</t>
  </si>
  <si>
    <t>Columna6</t>
  </si>
  <si>
    <t>Columna7</t>
  </si>
  <si>
    <t>Columna10</t>
  </si>
  <si>
    <t>FERRETERIA ESTEBAN; RUC 20609433702</t>
  </si>
  <si>
    <t>CONSTRUCCION &amp; CONSULTORIA JJP SAC ,RUC:20605714197</t>
  </si>
  <si>
    <t>Hercisa contratistas Generales S.AC. RUC 20525052088</t>
  </si>
  <si>
    <t>SODIMAC 
RUC 20389230724</t>
  </si>
  <si>
    <t xml:space="preserve">COSTO SELECCIONADO MENOR
 SIN IGV (S/.)
</t>
  </si>
  <si>
    <t>Alambre negro # 8</t>
  </si>
  <si>
    <t>Alambre negro # 16</t>
  </si>
  <si>
    <t>CLAVOS PROMEDIO</t>
  </si>
  <si>
    <t>Acero corrugado fy = 4200 kg/cm², grado 60</t>
  </si>
  <si>
    <t>Arena fina</t>
  </si>
  <si>
    <t>m³</t>
  </si>
  <si>
    <t>ABONO</t>
  </si>
  <si>
    <t>Arena gruesa</t>
  </si>
  <si>
    <t>Material granular para base</t>
  </si>
  <si>
    <t>Piedra chancada 1/2" a 3/4"</t>
  </si>
  <si>
    <t>mezcla asfaltica en caliente</t>
  </si>
  <si>
    <t>Asfalto líquido MC-30</t>
  </si>
  <si>
    <t>Cemento Portland Tipo I, bolsa 42.5 kg</t>
  </si>
  <si>
    <t>bol</t>
  </si>
  <si>
    <t>Aditivo curador de concreto</t>
  </si>
  <si>
    <t>Yeso, bolsa 25 kg</t>
  </si>
  <si>
    <t>PLACA RECORDATORIA DE MARMOL</t>
  </si>
  <si>
    <t>LENTES DE POLICARBONATO LUNA CLARA</t>
  </si>
  <si>
    <t>MALLA PLASTICA NARANJA 80 gr/m2 x 50 mts</t>
  </si>
  <si>
    <t>Caja de concreto para desagüe 12" x 24", intermedio</t>
  </si>
  <si>
    <t>Caja de concreto para desagüe 12" x 24", pestaña</t>
  </si>
  <si>
    <t>Tapa de concreto para registro de desagüe 12" x 24"</t>
  </si>
  <si>
    <t>Caja para medidor de agua 1"</t>
  </si>
  <si>
    <t>TAPA DE CONCRETO ARMADO PARA BUZON</t>
  </si>
  <si>
    <t>MARCO Y TAPA DE F.F.</t>
  </si>
  <si>
    <t>Chalecos reflectivos</t>
  </si>
  <si>
    <t>Botas de jebe</t>
  </si>
  <si>
    <t>Tranquera de madera</t>
  </si>
  <si>
    <t>Tierra de chacra</t>
  </si>
  <si>
    <t>Gigantografía impresa a colores para cartel de obra</t>
  </si>
  <si>
    <t>m²</t>
  </si>
  <si>
    <t>Tapon Auditivo</t>
  </si>
  <si>
    <t>Botines de Cuero con Punta de Acero</t>
  </si>
  <si>
    <t>GUANTES DE CUERO</t>
  </si>
  <si>
    <t>GRASS NATURAL TIPO AMERICANO DE 1ERA</t>
  </si>
  <si>
    <t>BOTIQUIN</t>
  </si>
  <si>
    <t>CAMILLA</t>
  </si>
  <si>
    <t>CILINDRO CON ARENA</t>
  </si>
  <si>
    <t>EXTINTOR POLVO QUIMICO SECO (6 KG)</t>
  </si>
  <si>
    <t>GUANTES DE JEBE</t>
  </si>
  <si>
    <t>Madera tornillo</t>
  </si>
  <si>
    <t>ft²</t>
  </si>
  <si>
    <t>TRIPLAY LUPUNA  4 x 8 x 6 mm</t>
  </si>
  <si>
    <t>Disolvente / Solvente xilol</t>
  </si>
  <si>
    <t>Pintura de tráfico</t>
  </si>
  <si>
    <t>Pintura esmalte</t>
  </si>
  <si>
    <t>Tecnoport de 1"</t>
  </si>
  <si>
    <t xml:space="preserve">CASCO DE PROTECCION
</t>
  </si>
  <si>
    <t>Estación total</t>
  </si>
  <si>
    <t>Bomba pulverizadora</t>
  </si>
  <si>
    <t>Disco de Corte</t>
  </si>
  <si>
    <t>Equipo de pintura</t>
  </si>
  <si>
    <t>Volquete 6 x 4, 330 hp, 15 m³, 26 000 kg</t>
  </si>
  <si>
    <t>CAMION CISTERNA 4X2(AGUA) 2,500 GAL.</t>
  </si>
  <si>
    <t>BARREDORA MECANICA</t>
  </si>
  <si>
    <t>Rodillo tándem estatico autopropulsado 58-70 hp 8-10 Ton</t>
  </si>
  <si>
    <t>Minicargador 70 hp, 0.5 yd³</t>
  </si>
  <si>
    <t>Vibrador de concreto 4 hp, 18 PL (1.50")</t>
  </si>
  <si>
    <t>Compactador vibratorio tipo plancha 7 hp, 160 kg</t>
  </si>
  <si>
    <t>RODILLO VIBRATORIO LISO AUTOPROPULSADO 101 - 135 HP, 10.0 - 12.0 T</t>
  </si>
  <si>
    <t>MOTONIVELADORA 145 - 150 HP, 13 540 KG</t>
  </si>
  <si>
    <t>Camión imprimador 210 hp, 2 000 gal, 13 500 kg</t>
  </si>
  <si>
    <t>Pavimentadora sobre orugas 69 hp</t>
  </si>
  <si>
    <t>Rodillo neumático autopropulsado 127 hp, 8-23 ton</t>
  </si>
  <si>
    <t>CARGADOR SOBRE LLANTAS 125 HP  2.5 Y3</t>
  </si>
  <si>
    <t>MINICARGADOR FRONTAL 74.3 HP CON MARTILLO INCORPORADO</t>
  </si>
  <si>
    <t>MOCHILA  AGRICOLA</t>
  </si>
  <si>
    <t>01</t>
  </si>
  <si>
    <t>47</t>
  </si>
  <si>
    <t>27</t>
  </si>
  <si>
    <t>14</t>
  </si>
  <si>
    <t>57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</si>
  <si>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</si>
  <si>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</si>
  <si>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</si>
  <si>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</si>
  <si>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</si>
  <si>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</si>
  <si>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</si>
  <si>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</si>
  <si>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</si>
  <si>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</si>
  <si>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</si>
  <si>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</si>
  <si>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</si>
  <si>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</si>
  <si>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</si>
  <si>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</si>
  <si>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</si>
  <si>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</si>
  <si>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</si>
  <si>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</si>
  <si>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</si>
  <si>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</si>
  <si>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</si>
  <si>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</si>
  <si>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</si>
  <si>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</si>
  <si>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</si>
  <si>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</si>
  <si>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</si>
  <si>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</si>
  <si>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</si>
  <si>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</si>
  <si>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</si>
  <si>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</si>
  <si>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</si>
  <si>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</si>
  <si>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</si>
  <si>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</si>
  <si>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</si>
  <si>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</si>
  <si>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</si>
  <si>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</si>
  <si>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</si>
  <si>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</si>
  <si>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</si>
  <si>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</si>
  <si>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</si>
  <si>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</si>
  <si>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</si>
  <si>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</si>
  <si>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</si>
  <si>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</si>
  <si>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</si>
  <si>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</si>
  <si>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</si>
  <si>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</si>
  <si>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</si>
  <si>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</si>
  <si>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r>
      <t xml:space="preserve">MODALIDAD: </t>
    </r>
    <r>
      <rPr>
        <sz val="14"/>
        <color theme="0"/>
        <rFont val="Cambria"/>
        <family val="1"/>
        <scheme val="major"/>
      </rPr>
      <t>INDIRECTA - POR CONTRATA</t>
    </r>
  </si>
  <si>
    <t>HERCISA CONTRATISTAS GENERALES S.A.C.
RUC 20525052088</t>
  </si>
  <si>
    <t xml:space="preserve">JARDIN URBANO SAC                                                            RUC 20547397615 </t>
  </si>
  <si>
    <t xml:space="preserve">SERVICIOS GENERALES 4A SAC                                                            RUC 20548690456 </t>
  </si>
  <si>
    <t>LINGERCAR EIRL                                                                    RUC 20600513843</t>
  </si>
  <si>
    <t>ASFALTOS SAC                                                                    RUC 10716556641</t>
  </si>
  <si>
    <t xml:space="preserve">HOME GOLDEN SAC                                                   RUC 20601828775 </t>
  </si>
  <si>
    <t>DISTRIBUIDORA BENGY EIRL                                                          RUC 20606027193</t>
  </si>
  <si>
    <t>ALMAQPET SRL
RUC 20507993100</t>
  </si>
  <si>
    <t>SC SERVICIO DE CONCRETO PREMEZCLADO TIPO I F'C 175 KG/CM2</t>
  </si>
  <si>
    <t>M3</t>
  </si>
  <si>
    <t>JJP CONSTRUCCION Y CONSULTORIA SAC
RUC  20605714197</t>
  </si>
  <si>
    <t>KING CONSTRUCTORA EIRL                                                         RUC 20528143084</t>
  </si>
  <si>
    <t>CONCRETERA RC LIDER SAC
RUC 20610732543</t>
  </si>
  <si>
    <t>NORTHMIX SAC
RUC 20609868954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</si>
</sst>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Franklin Gothic Book"/>
      <family val="2"/>
    </font>
    <font>
      <b/>
      <sz val="11"/>
      <color theme="1"/>
      <name val="Franklin Gothic Book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indexed="12"/>
      <name val="Cambria"/>
      <family val="1"/>
      <scheme val="major"/>
    </font>
    <font>
      <sz val="14"/>
      <color theme="0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i/>
      <u/>
      <sz val="14"/>
      <color theme="0"/>
      <name val="Cambria"/>
      <family val="1"/>
      <scheme val="major"/>
    </font>
    <font>
      <b/>
      <u/>
      <sz val="24"/>
      <color theme="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5" borderId="1" xfId="0" quotePrefix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2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9" borderId="1" xfId="0" quotePrefix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2" fontId="12" fillId="3" borderId="0" xfId="0" applyNumberFormat="1" applyFont="1" applyFill="1" applyAlignment="1">
      <alignment horizontal="right" vertical="center"/>
    </xf>
    <xf numFmtId="2" fontId="10" fillId="3" borderId="0" xfId="0" applyNumberFormat="1" applyFont="1" applyFill="1" applyAlignment="1">
      <alignment vertical="center"/>
    </xf>
    <xf numFmtId="2" fontId="10" fillId="3" borderId="0" xfId="0" applyNumberFormat="1" applyFont="1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</cellXfs>
  <cellStyles count="4">
    <cellStyle name="Millares" xfId="2" builtinId="3"/>
    <cellStyle name="Millares 2" xfId="3" xr:uid="{00000000-0005-0000-0000-000001000000}"/>
    <cellStyle name="Millares 5" xfId="1" xr:uid="{00000000-0005-0000-0000-000002000000}"/>
    <cellStyle name="Normal" xfId="0" builtinId="0"/>
  </cellStyles>
  <dxfs count="12">
    <dxf>
      <font>
        <b/>
        <strike val="0"/>
        <outline val="0"/>
        <shadow val="0"/>
        <vertAlign val="baseline"/>
        <sz val="12"/>
        <name val="Cambria"/>
        <family val="1"/>
        <scheme val="maj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family val="1"/>
        <scheme val="maj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family val="1"/>
        <scheme val="maj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family val="1"/>
        <scheme val="maj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family val="1"/>
        <scheme val="maj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sz val="12"/>
        <name val="Cambria"/>
        <family val="1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sz val="12"/>
        <name val="Cambria"/>
        <family val="1"/>
        <scheme val="maj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family val="1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strike val="0"/>
        <outline val="0"/>
        <shadow val="0"/>
        <vertAlign val="baseline"/>
        <sz val="12"/>
        <name val="Cambria"/>
        <family val="1"/>
        <scheme val="maj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Cambria"/>
        <family val="1"/>
        <scheme val="major"/>
      </font>
    </dxf>
  </dxfs>
  <tableStyles count="0" defaultTableStyle="TableStyleMedium2" defaultPivotStyle="PivotStyleLight16"/>
  <colors>
    <mruColors>
      <color rgb="FFFFED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\Downloads\BASE_TOMAS_V2_05_11_2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Base"/>
      <sheetName val="apuBase"/>
      <sheetName val="APU"/>
      <sheetName val="Ins"/>
      <sheetName val="Pto"/>
      <sheetName val="PU"/>
      <sheetName val="PUsp"/>
      <sheetName val="M"/>
      <sheetName val="PRGs"/>
      <sheetName val="MyD"/>
      <sheetName val="CINSUMOS"/>
      <sheetName val="FP"/>
      <sheetName val="CALENDARIO_EQUI"/>
      <sheetName val="rPU"/>
      <sheetName val="rPUsp"/>
      <sheetName val="PP"/>
      <sheetName val="Hoja1"/>
      <sheetName val="Hoja2"/>
      <sheetName val="Hoja3"/>
    </sheetNames>
    <sheetDataSet>
      <sheetData sheetId="0"/>
      <sheetData sheetId="1">
        <row r="16">
          <cell r="A16">
            <v>1001</v>
          </cell>
          <cell r="B16">
            <v>47</v>
          </cell>
          <cell r="C16" t="str">
            <v>MO1</v>
          </cell>
          <cell r="D16" t="str">
            <v>OFICIAL</v>
          </cell>
          <cell r="E16" t="str">
            <v>HH</v>
          </cell>
          <cell r="F16">
            <v>21.62</v>
          </cell>
          <cell r="G16"/>
          <cell r="H16"/>
          <cell r="I16"/>
          <cell r="J16"/>
          <cell r="K16"/>
          <cell r="L16"/>
          <cell r="M16"/>
        </row>
        <row r="17">
          <cell r="A17">
            <v>1002</v>
          </cell>
          <cell r="B17">
            <v>47</v>
          </cell>
          <cell r="C17" t="str">
            <v>MO1</v>
          </cell>
          <cell r="D17" t="str">
            <v>OPERADOR DE EQUIPO MEDIANO</v>
          </cell>
          <cell r="E17" t="str">
            <v>HH</v>
          </cell>
          <cell r="F17">
            <v>28.45</v>
          </cell>
          <cell r="G17"/>
          <cell r="H17"/>
          <cell r="I17"/>
          <cell r="J17"/>
          <cell r="K17"/>
          <cell r="L17"/>
          <cell r="M17"/>
        </row>
        <row r="18">
          <cell r="A18">
            <v>1003</v>
          </cell>
          <cell r="B18">
            <v>47</v>
          </cell>
          <cell r="C18" t="str">
            <v>MO1</v>
          </cell>
          <cell r="D18" t="str">
            <v>OPERARIO</v>
          </cell>
          <cell r="E18" t="str">
            <v>HH</v>
          </cell>
          <cell r="F18">
            <v>27.5</v>
          </cell>
          <cell r="G18"/>
          <cell r="H18"/>
          <cell r="I18"/>
          <cell r="J18"/>
          <cell r="K18"/>
          <cell r="L18"/>
          <cell r="M18"/>
        </row>
        <row r="19">
          <cell r="A19">
            <v>1004</v>
          </cell>
          <cell r="B19">
            <v>47</v>
          </cell>
          <cell r="C19" t="str">
            <v>MO1</v>
          </cell>
          <cell r="D19" t="str">
            <v>PEON</v>
          </cell>
          <cell r="E19" t="str">
            <v>HH</v>
          </cell>
          <cell r="F19">
            <v>19.559999999999999</v>
          </cell>
          <cell r="G19"/>
          <cell r="H19"/>
          <cell r="I19"/>
          <cell r="J19"/>
          <cell r="K19"/>
          <cell r="L19"/>
          <cell r="M19"/>
        </row>
        <row r="20">
          <cell r="A20">
            <v>3501</v>
          </cell>
          <cell r="B20">
            <v>34</v>
          </cell>
          <cell r="C20" t="str">
            <v>MA</v>
          </cell>
          <cell r="D20" t="str">
            <v>GRASA MULTPLE EP</v>
          </cell>
          <cell r="E20" t="str">
            <v>lb</v>
          </cell>
          <cell r="F20">
            <v>12.63</v>
          </cell>
          <cell r="G20"/>
          <cell r="H20"/>
          <cell r="I20"/>
          <cell r="J20"/>
          <cell r="K20"/>
          <cell r="L20"/>
          <cell r="M20"/>
        </row>
        <row r="21">
          <cell r="A21">
            <v>3502</v>
          </cell>
          <cell r="B21">
            <v>1</v>
          </cell>
          <cell r="C21" t="str">
            <v>MA</v>
          </cell>
          <cell r="D21" t="str">
            <v>ACEITE MOTOR GASOLINA SAE 30W</v>
          </cell>
          <cell r="E21" t="str">
            <v>gln</v>
          </cell>
          <cell r="F21">
            <v>32.97</v>
          </cell>
          <cell r="G21"/>
          <cell r="H21"/>
          <cell r="I21"/>
          <cell r="J21"/>
          <cell r="K21"/>
          <cell r="L21"/>
          <cell r="M21"/>
        </row>
        <row r="22">
          <cell r="A22">
            <v>3503</v>
          </cell>
          <cell r="B22">
            <v>34</v>
          </cell>
          <cell r="C22" t="str">
            <v>MA</v>
          </cell>
          <cell r="D22" t="str">
            <v>GASOLINA 84 OCTANOS</v>
          </cell>
          <cell r="E22" t="str">
            <v>gln</v>
          </cell>
          <cell r="F22">
            <v>15.99</v>
          </cell>
          <cell r="G22"/>
          <cell r="H22"/>
          <cell r="I22"/>
          <cell r="J22"/>
          <cell r="K22"/>
          <cell r="L22"/>
          <cell r="M22"/>
        </row>
        <row r="23">
          <cell r="A23">
            <v>3504</v>
          </cell>
          <cell r="B23">
            <v>30</v>
          </cell>
          <cell r="C23" t="str">
            <v>MA</v>
          </cell>
          <cell r="D23" t="str">
            <v>AGUA</v>
          </cell>
          <cell r="E23" t="str">
            <v>m3</v>
          </cell>
          <cell r="F23">
            <v>6.13</v>
          </cell>
          <cell r="G23"/>
          <cell r="H23"/>
          <cell r="I23"/>
          <cell r="J23"/>
          <cell r="K23"/>
          <cell r="L23"/>
          <cell r="M23"/>
        </row>
        <row r="24">
          <cell r="A24">
            <v>3505</v>
          </cell>
          <cell r="B24">
            <v>38</v>
          </cell>
          <cell r="C24" t="str">
            <v>MA</v>
          </cell>
          <cell r="D24" t="str">
            <v>HORMIGON</v>
          </cell>
          <cell r="E24" t="str">
            <v>m3</v>
          </cell>
          <cell r="F24">
            <v>50.85</v>
          </cell>
          <cell r="G24"/>
          <cell r="H24"/>
          <cell r="I24"/>
          <cell r="J24"/>
          <cell r="K24"/>
          <cell r="L24"/>
          <cell r="M24"/>
        </row>
        <row r="25">
          <cell r="A25">
            <v>3506</v>
          </cell>
          <cell r="B25">
            <v>23</v>
          </cell>
          <cell r="C25" t="str">
            <v>MA</v>
          </cell>
          <cell r="D25" t="str">
            <v>CEMENTO PORTLAND TIPO V</v>
          </cell>
          <cell r="E25" t="str">
            <v>bls</v>
          </cell>
          <cell r="F25">
            <v>28.98</v>
          </cell>
          <cell r="G25"/>
          <cell r="H25"/>
          <cell r="I25"/>
          <cell r="J25"/>
          <cell r="K25"/>
          <cell r="L25"/>
          <cell r="M25"/>
        </row>
        <row r="26">
          <cell r="A26">
            <v>7001</v>
          </cell>
          <cell r="B26">
            <v>37</v>
          </cell>
          <cell r="C26" t="str">
            <v>EQ %MO</v>
          </cell>
          <cell r="D26" t="str">
            <v>HERRAMIENTAS MANUALES</v>
          </cell>
          <cell r="E26" t="str">
            <v>%MO</v>
          </cell>
          <cell r="F26">
            <v>5.72</v>
          </cell>
          <cell r="G26"/>
          <cell r="H26"/>
          <cell r="I26"/>
          <cell r="J26"/>
          <cell r="K26"/>
          <cell r="L26"/>
          <cell r="M26"/>
        </row>
        <row r="27">
          <cell r="A27">
            <v>6001</v>
          </cell>
          <cell r="B27">
            <v>49</v>
          </cell>
          <cell r="C27" t="str">
            <v>EQ1</v>
          </cell>
          <cell r="D27" t="str">
            <v>MEZCLADORA DE CONCRETO TAMBOR 18 HP 11 p3</v>
          </cell>
          <cell r="E27" t="str">
            <v>HM</v>
          </cell>
          <cell r="F27">
            <v>12.81</v>
          </cell>
          <cell r="G27"/>
          <cell r="H27"/>
          <cell r="I27"/>
          <cell r="J27"/>
          <cell r="K27"/>
          <cell r="L27"/>
          <cell r="M27"/>
        </row>
        <row r="28">
          <cell r="A28">
            <v>9001</v>
          </cell>
          <cell r="B28"/>
          <cell r="C28" t="str">
            <v>SP</v>
          </cell>
          <cell r="D28" t="str">
            <v>SOLADO DE E=4"MEZCLA 1:12 (C:H)</v>
          </cell>
          <cell r="E28" t="str">
            <v>m2</v>
          </cell>
          <cell r="F28">
            <v>38.6</v>
          </cell>
          <cell r="G28"/>
          <cell r="H28"/>
          <cell r="I28"/>
          <cell r="J28"/>
          <cell r="K28"/>
          <cell r="L28">
            <v>10001</v>
          </cell>
          <cell r="M28"/>
        </row>
        <row r="29">
          <cell r="A29">
            <v>3507</v>
          </cell>
          <cell r="B29">
            <v>30</v>
          </cell>
          <cell r="C29" t="str">
            <v>MA</v>
          </cell>
          <cell r="D29" t="str">
            <v>SOLDADURA CELLOCORD</v>
          </cell>
          <cell r="E29" t="str">
            <v>kg</v>
          </cell>
          <cell r="F29">
            <v>18.61</v>
          </cell>
          <cell r="G29"/>
          <cell r="H29"/>
          <cell r="I29"/>
          <cell r="J29"/>
          <cell r="K29"/>
          <cell r="L29"/>
          <cell r="M29"/>
        </row>
        <row r="30">
          <cell r="A30">
            <v>3508</v>
          </cell>
          <cell r="B30">
            <v>3</v>
          </cell>
          <cell r="C30" t="str">
            <v>MA</v>
          </cell>
          <cell r="D30" t="str">
            <v>ACERO CORRUGADO fy=4200 kg/cm2 GRADO 60 VARILLA DE 6MM  x 9 m</v>
          </cell>
          <cell r="E30" t="str">
            <v>var</v>
          </cell>
          <cell r="F30">
            <v>7.69</v>
          </cell>
          <cell r="G30"/>
          <cell r="H30"/>
          <cell r="I30"/>
          <cell r="J30"/>
          <cell r="K30"/>
          <cell r="L30"/>
          <cell r="M30"/>
        </row>
        <row r="31">
          <cell r="A31">
            <v>6002</v>
          </cell>
          <cell r="B31">
            <v>49</v>
          </cell>
          <cell r="C31" t="str">
            <v>EQ1</v>
          </cell>
          <cell r="D31" t="str">
            <v>SOLDADORA ELECT.MONOF.ALT/CONT. 295 AMP.</v>
          </cell>
          <cell r="E31" t="str">
            <v>HM</v>
          </cell>
          <cell r="F31">
            <v>7.2</v>
          </cell>
          <cell r="G31"/>
          <cell r="H31"/>
          <cell r="I31"/>
          <cell r="J31"/>
          <cell r="K31"/>
          <cell r="L31"/>
          <cell r="M31"/>
        </row>
        <row r="32">
          <cell r="A32">
            <v>9002</v>
          </cell>
          <cell r="B32"/>
          <cell r="C32" t="str">
            <v>SP</v>
          </cell>
          <cell r="D32" t="str">
            <v>CANASTILLA PARA DOWELLS</v>
          </cell>
          <cell r="E32" t="str">
            <v>m</v>
          </cell>
          <cell r="F32">
            <v>10.59</v>
          </cell>
          <cell r="G32"/>
          <cell r="H32"/>
          <cell r="I32"/>
          <cell r="J32"/>
          <cell r="K32"/>
          <cell r="L32">
            <v>10002</v>
          </cell>
          <cell r="M32"/>
        </row>
        <row r="33">
          <cell r="A33">
            <v>6003</v>
          </cell>
          <cell r="B33">
            <v>49</v>
          </cell>
          <cell r="C33" t="str">
            <v>EQ1</v>
          </cell>
          <cell r="D33" t="str">
            <v>CAMION VOLQUETE 10 M3.</v>
          </cell>
          <cell r="E33" t="str">
            <v>HM</v>
          </cell>
          <cell r="F33">
            <v>357.74</v>
          </cell>
          <cell r="G33"/>
          <cell r="H33"/>
          <cell r="I33"/>
          <cell r="J33"/>
          <cell r="K33"/>
          <cell r="L33"/>
          <cell r="M33"/>
        </row>
        <row r="34">
          <cell r="A34">
            <v>9003</v>
          </cell>
          <cell r="B34"/>
          <cell r="C34" t="str">
            <v>SP</v>
          </cell>
          <cell r="D34" t="str">
            <v>TRANSPORTE DE MEZCLA  ASFALTICA</v>
          </cell>
          <cell r="E34" t="str">
            <v>m3</v>
          </cell>
          <cell r="F34">
            <v>72.44</v>
          </cell>
          <cell r="G34"/>
          <cell r="H34"/>
          <cell r="I34"/>
          <cell r="J34"/>
          <cell r="K34"/>
          <cell r="L34">
            <v>10003</v>
          </cell>
          <cell r="M34"/>
        </row>
        <row r="35">
          <cell r="A35">
            <v>6004</v>
          </cell>
          <cell r="B35">
            <v>49</v>
          </cell>
          <cell r="C35" t="str">
            <v>EQ1</v>
          </cell>
          <cell r="D35" t="str">
            <v>TRACTOR DE ORUGAS DE 140-160 HP</v>
          </cell>
          <cell r="E35" t="str">
            <v>HM</v>
          </cell>
          <cell r="F35">
            <v>364.3</v>
          </cell>
          <cell r="G35"/>
          <cell r="H35"/>
          <cell r="I35"/>
          <cell r="J35"/>
          <cell r="K35"/>
          <cell r="L35"/>
          <cell r="M35"/>
        </row>
        <row r="36">
          <cell r="A36">
            <v>9004</v>
          </cell>
          <cell r="B36"/>
          <cell r="C36" t="str">
            <v>SP</v>
          </cell>
          <cell r="D36" t="str">
            <v>EXTENDIDO DE MATERIAL EN BOTADERO C/TRACTOR</v>
          </cell>
          <cell r="E36" t="str">
            <v>m3</v>
          </cell>
          <cell r="F36">
            <v>5.28</v>
          </cell>
          <cell r="G36"/>
          <cell r="H36"/>
          <cell r="I36"/>
          <cell r="J36"/>
          <cell r="K36"/>
          <cell r="L36">
            <v>10004</v>
          </cell>
          <cell r="M36"/>
        </row>
        <row r="37">
          <cell r="A37">
            <v>6005</v>
          </cell>
          <cell r="B37">
            <v>49</v>
          </cell>
          <cell r="C37" t="str">
            <v>EQ1</v>
          </cell>
          <cell r="D37" t="str">
            <v>CAMION CISTERNA 4X2 (AGUA) 2,000 GAL.</v>
          </cell>
          <cell r="E37" t="str">
            <v>HM</v>
          </cell>
          <cell r="F37">
            <v>209.78</v>
          </cell>
          <cell r="G37"/>
          <cell r="H37"/>
          <cell r="I37"/>
          <cell r="J37"/>
          <cell r="K37"/>
          <cell r="L37"/>
          <cell r="M37"/>
        </row>
        <row r="38">
          <cell r="A38">
            <v>9005</v>
          </cell>
          <cell r="B38"/>
          <cell r="C38" t="str">
            <v>SP</v>
          </cell>
          <cell r="D38" t="str">
            <v>RIEGO PARA REDUCIR EL POLVO C/CISTERNA</v>
          </cell>
          <cell r="E38" t="str">
            <v>m2</v>
          </cell>
          <cell r="F38">
            <v>0.76</v>
          </cell>
          <cell r="K38"/>
          <cell r="L38">
            <v>10005</v>
          </cell>
        </row>
        <row r="39">
          <cell r="A39">
            <v>3509</v>
          </cell>
          <cell r="B39">
            <v>2</v>
          </cell>
          <cell r="C39" t="str">
            <v>MA</v>
          </cell>
          <cell r="D39" t="str">
            <v>CLAVOS CON CABEZA 2 1/2",3",4"</v>
          </cell>
          <cell r="E39" t="str">
            <v>kg</v>
          </cell>
          <cell r="F39">
            <v>4.3499999999999996</v>
          </cell>
          <cell r="K39"/>
          <cell r="L39"/>
        </row>
        <row r="40">
          <cell r="A40">
            <v>3510</v>
          </cell>
          <cell r="B40">
            <v>21</v>
          </cell>
          <cell r="C40" t="str">
            <v>MA</v>
          </cell>
          <cell r="D40" t="str">
            <v>CEMENTO PORTLAND TIPO I (42.5 Kg)</v>
          </cell>
          <cell r="E40" t="str">
            <v>bls</v>
          </cell>
          <cell r="F40">
            <v>24.15</v>
          </cell>
          <cell r="K40"/>
          <cell r="L40"/>
        </row>
        <row r="41">
          <cell r="A41">
            <v>3511</v>
          </cell>
          <cell r="B41">
            <v>2</v>
          </cell>
          <cell r="C41" t="str">
            <v>MA</v>
          </cell>
          <cell r="D41" t="str">
            <v>PERNO HEXAGONAL 5/8" P/BRIDA DE 7" INC. TUERCA</v>
          </cell>
          <cell r="E41" t="str">
            <v>pza</v>
          </cell>
          <cell r="F41">
            <v>3.44</v>
          </cell>
          <cell r="K41"/>
          <cell r="L41"/>
        </row>
        <row r="42">
          <cell r="A42">
            <v>3512</v>
          </cell>
          <cell r="B42">
            <v>30</v>
          </cell>
          <cell r="C42" t="str">
            <v>MA</v>
          </cell>
          <cell r="D42" t="str">
            <v>GIGANTOGRAFIA  SEGUN DISEÑO</v>
          </cell>
          <cell r="E42" t="str">
            <v>m2</v>
          </cell>
          <cell r="F42">
            <v>15.7</v>
          </cell>
          <cell r="K42"/>
          <cell r="L42"/>
        </row>
        <row r="43">
          <cell r="A43">
            <v>3513</v>
          </cell>
          <cell r="B43">
            <v>43</v>
          </cell>
          <cell r="C43" t="str">
            <v>MA</v>
          </cell>
          <cell r="D43" t="str">
            <v>MADERA TORNILLO INC.CORTE P/ENCOFRADO</v>
          </cell>
          <cell r="E43" t="str">
            <v>p2</v>
          </cell>
          <cell r="F43">
            <v>7.36</v>
          </cell>
          <cell r="K43"/>
          <cell r="L43"/>
        </row>
        <row r="44">
          <cell r="A44">
            <v>3514</v>
          </cell>
          <cell r="B44">
            <v>54</v>
          </cell>
          <cell r="C44" t="str">
            <v>MA</v>
          </cell>
          <cell r="D44" t="str">
            <v>PINTURA ESMALTE</v>
          </cell>
          <cell r="E44" t="str">
            <v>gln</v>
          </cell>
          <cell r="F44">
            <v>30.42</v>
          </cell>
          <cell r="K44"/>
          <cell r="L44"/>
        </row>
        <row r="45">
          <cell r="A45">
            <v>3515</v>
          </cell>
          <cell r="B45">
            <v>2</v>
          </cell>
          <cell r="C45" t="str">
            <v>MA</v>
          </cell>
          <cell r="D45" t="str">
            <v>ARANDELA A PRESION  DE 5/8"</v>
          </cell>
          <cell r="E45" t="str">
            <v>und</v>
          </cell>
          <cell r="F45">
            <v>0.95</v>
          </cell>
          <cell r="K45"/>
          <cell r="L45"/>
        </row>
        <row r="46">
          <cell r="A46">
            <v>8001</v>
          </cell>
          <cell r="B46">
            <v>30</v>
          </cell>
          <cell r="C46" t="str">
            <v>SERVICIO</v>
          </cell>
          <cell r="D46" t="str">
            <v>SC ALQUILER DE OFICINA, ALMACEN, CASETA DE GUARDIANIA, VESTUARIOS Y COMEDOR</v>
          </cell>
          <cell r="E46" t="str">
            <v>mes</v>
          </cell>
          <cell r="F46">
            <v>2000</v>
          </cell>
          <cell r="K46"/>
          <cell r="L46"/>
        </row>
        <row r="47">
          <cell r="A47">
            <v>8002</v>
          </cell>
          <cell r="B47">
            <v>30</v>
          </cell>
          <cell r="C47" t="str">
            <v>SERVICIO</v>
          </cell>
          <cell r="D47" t="str">
            <v>SC ALQUILER DE MODULO O ESPACIOS PARA SS.HH INC. MIN 3 URINARIOS, 3 INODOROS, 3 LAVADOS Y 3 DUCHAS</v>
          </cell>
          <cell r="E47" t="str">
            <v>und</v>
          </cell>
          <cell r="F47">
            <v>1000</v>
          </cell>
          <cell r="K47"/>
          <cell r="L47"/>
        </row>
        <row r="48">
          <cell r="A48">
            <v>8003</v>
          </cell>
          <cell r="B48">
            <v>30</v>
          </cell>
          <cell r="C48" t="str">
            <v>SERVICIO</v>
          </cell>
          <cell r="D48" t="str">
            <v>SC CONEXION E INSTALACION DE ENERGIA ELECTRICA PARA OBRA</v>
          </cell>
          <cell r="E48" t="str">
            <v>GLB</v>
          </cell>
          <cell r="F48">
            <v>800</v>
          </cell>
          <cell r="K48"/>
          <cell r="L48"/>
        </row>
        <row r="49">
          <cell r="A49">
            <v>8004</v>
          </cell>
          <cell r="B49">
            <v>30</v>
          </cell>
          <cell r="C49" t="str">
            <v>SERVICIO</v>
          </cell>
          <cell r="D49" t="str">
            <v>SC CONSUMO Y MANTENIMIENTO DE RED ELECTRICA PARA OBRA</v>
          </cell>
          <cell r="E49" t="str">
            <v>mes</v>
          </cell>
          <cell r="F49">
            <v>500</v>
          </cell>
          <cell r="K49"/>
          <cell r="L49"/>
        </row>
        <row r="50">
          <cell r="A50">
            <v>8005</v>
          </cell>
          <cell r="B50">
            <v>30</v>
          </cell>
          <cell r="C50" t="str">
            <v>SERVICIO</v>
          </cell>
          <cell r="D50" t="str">
            <v>SC SUMINISTRO DE AGUA POTABLE PARA USO SANITARIO</v>
          </cell>
          <cell r="E50" t="str">
            <v>mes</v>
          </cell>
          <cell r="F50">
            <v>300</v>
          </cell>
          <cell r="K50"/>
          <cell r="L50"/>
        </row>
        <row r="51">
          <cell r="A51">
            <v>8006</v>
          </cell>
          <cell r="B51">
            <v>32</v>
          </cell>
          <cell r="C51" t="str">
            <v>SERVICIO</v>
          </cell>
          <cell r="D51" t="str">
            <v>SC MOVILIZACION Y DESMOVILIZACION DE EQUIPOS Y HERRAMIENTAS</v>
          </cell>
          <cell r="E51" t="str">
            <v>GLB</v>
          </cell>
          <cell r="F51">
            <v>18780.61</v>
          </cell>
          <cell r="K51"/>
          <cell r="L51"/>
        </row>
        <row r="52">
          <cell r="A52">
            <v>3001</v>
          </cell>
          <cell r="B52">
            <v>47</v>
          </cell>
          <cell r="C52" t="str">
            <v>MO2</v>
          </cell>
          <cell r="D52" t="str">
            <v>INSPECTOR DE TRANSITO</v>
          </cell>
          <cell r="E52" t="str">
            <v>mes</v>
          </cell>
          <cell r="F52">
            <v>2500</v>
          </cell>
          <cell r="K52"/>
          <cell r="L52"/>
        </row>
        <row r="53">
          <cell r="A53">
            <v>3516</v>
          </cell>
          <cell r="B53">
            <v>30</v>
          </cell>
          <cell r="C53" t="str">
            <v>MA</v>
          </cell>
          <cell r="D53" t="str">
            <v>LETREROS LUMINOSOS</v>
          </cell>
          <cell r="E53" t="str">
            <v>und</v>
          </cell>
          <cell r="F53">
            <v>16.86</v>
          </cell>
          <cell r="K53"/>
          <cell r="L53"/>
        </row>
        <row r="54">
          <cell r="A54">
            <v>3517</v>
          </cell>
          <cell r="B54">
            <v>30</v>
          </cell>
          <cell r="C54" t="str">
            <v>MA</v>
          </cell>
          <cell r="D54" t="str">
            <v>MALLA PLASTICA NARANJA 80 gr/m2 x 45 mts</v>
          </cell>
          <cell r="E54" t="str">
            <v>und</v>
          </cell>
          <cell r="F54">
            <v>59.24</v>
          </cell>
          <cell r="K54"/>
          <cell r="L54"/>
        </row>
        <row r="55">
          <cell r="A55">
            <v>3518</v>
          </cell>
          <cell r="B55">
            <v>30</v>
          </cell>
          <cell r="C55" t="str">
            <v>MA</v>
          </cell>
          <cell r="D55" t="str">
            <v>CONO DE SEGURIDAD C/CINTA REFLECTIVA DE 28"</v>
          </cell>
          <cell r="E55" t="str">
            <v>und</v>
          </cell>
          <cell r="F55">
            <v>25.42</v>
          </cell>
          <cell r="K55"/>
          <cell r="L55"/>
        </row>
        <row r="56">
          <cell r="A56">
            <v>3519</v>
          </cell>
          <cell r="B56">
            <v>30</v>
          </cell>
          <cell r="C56" t="str">
            <v>MA</v>
          </cell>
          <cell r="D56" t="str">
            <v>CINTA SEÑALADORA 400 M (ROLLO)</v>
          </cell>
          <cell r="E56" t="str">
            <v>rll</v>
          </cell>
          <cell r="F56">
            <v>63.47</v>
          </cell>
          <cell r="K56"/>
          <cell r="L56"/>
        </row>
        <row r="57">
          <cell r="A57">
            <v>3520</v>
          </cell>
          <cell r="B57">
            <v>30</v>
          </cell>
          <cell r="C57" t="str">
            <v>MA</v>
          </cell>
          <cell r="D57" t="str">
            <v>SEÑAL VERTICAL PREVENTIVA (INCL. DEMAS COMPONENTES)</v>
          </cell>
          <cell r="E57" t="str">
            <v>und</v>
          </cell>
          <cell r="F57">
            <v>179.7</v>
          </cell>
          <cell r="K57"/>
          <cell r="L57"/>
        </row>
        <row r="58">
          <cell r="A58">
            <v>3521</v>
          </cell>
          <cell r="B58">
            <v>30</v>
          </cell>
          <cell r="C58" t="str">
            <v>MA</v>
          </cell>
          <cell r="D58" t="str">
            <v>SEÑAL VERTICAL INFORMATIVA (INC. DEMAS COMPONENTES)</v>
          </cell>
          <cell r="E58" t="str">
            <v>und</v>
          </cell>
          <cell r="F58">
            <v>179.7</v>
          </cell>
          <cell r="K58"/>
          <cell r="L58"/>
        </row>
        <row r="59">
          <cell r="A59">
            <v>3522</v>
          </cell>
          <cell r="B59">
            <v>4</v>
          </cell>
          <cell r="C59" t="str">
            <v>MA</v>
          </cell>
          <cell r="D59" t="str">
            <v>YESO</v>
          </cell>
          <cell r="E59" t="str">
            <v>kg</v>
          </cell>
          <cell r="F59">
            <v>0.35</v>
          </cell>
          <cell r="K59"/>
          <cell r="L59"/>
        </row>
        <row r="60">
          <cell r="A60">
            <v>3523</v>
          </cell>
          <cell r="B60">
            <v>30</v>
          </cell>
          <cell r="C60" t="str">
            <v>MA</v>
          </cell>
          <cell r="D60" t="str">
            <v>CORDEL ROLLO DE 50 mt.</v>
          </cell>
          <cell r="E60" t="str">
            <v>pza</v>
          </cell>
          <cell r="F60">
            <v>5</v>
          </cell>
          <cell r="K60"/>
          <cell r="L60"/>
        </row>
        <row r="61">
          <cell r="A61">
            <v>6006</v>
          </cell>
          <cell r="B61">
            <v>49</v>
          </cell>
          <cell r="C61" t="str">
            <v>EQ1</v>
          </cell>
          <cell r="D61" t="str">
            <v>MINICARGADOR 70 HP CON MARTILLO HIDRAULICO</v>
          </cell>
          <cell r="E61" t="str">
            <v>HM</v>
          </cell>
          <cell r="F61">
            <v>126.99</v>
          </cell>
          <cell r="K61"/>
          <cell r="L61"/>
        </row>
        <row r="62">
          <cell r="A62">
            <v>6007</v>
          </cell>
          <cell r="B62">
            <v>49</v>
          </cell>
          <cell r="C62" t="str">
            <v>EQ1</v>
          </cell>
          <cell r="D62" t="str">
            <v>RETROEXCAVADORA SOBRE LLANTAS 62 HP 1 yd3</v>
          </cell>
          <cell r="E62" t="str">
            <v>HM</v>
          </cell>
          <cell r="F62">
            <v>170.22</v>
          </cell>
          <cell r="K62"/>
          <cell r="L62"/>
        </row>
        <row r="63">
          <cell r="A63">
            <v>3524</v>
          </cell>
          <cell r="B63">
            <v>30</v>
          </cell>
          <cell r="C63" t="str">
            <v>MA</v>
          </cell>
          <cell r="D63" t="str">
            <v>DISCO DE CORTE DIAMANTADO SEGMENTO PARA CONCRETO DE 14"</v>
          </cell>
          <cell r="E63" t="str">
            <v>pza</v>
          </cell>
          <cell r="F63">
            <v>381.27</v>
          </cell>
        </row>
        <row r="64">
          <cell r="A64">
            <v>6008</v>
          </cell>
          <cell r="B64">
            <v>49</v>
          </cell>
          <cell r="C64" t="str">
            <v>EQ1</v>
          </cell>
          <cell r="D64" t="str">
            <v>CORTADORA DE PAVIMENTO</v>
          </cell>
          <cell r="E64" t="str">
            <v>HM</v>
          </cell>
          <cell r="F64">
            <v>10</v>
          </cell>
        </row>
        <row r="65">
          <cell r="A65">
            <v>6009</v>
          </cell>
          <cell r="B65">
            <v>49</v>
          </cell>
          <cell r="C65" t="str">
            <v>EQ1</v>
          </cell>
          <cell r="D65" t="str">
            <v>COMPRESORA NEUMATICA 87 HP 250-330 PCM</v>
          </cell>
          <cell r="E65" t="str">
            <v>HM</v>
          </cell>
          <cell r="F65">
            <v>119.09</v>
          </cell>
        </row>
        <row r="66">
          <cell r="A66">
            <v>6010</v>
          </cell>
          <cell r="B66">
            <v>49</v>
          </cell>
          <cell r="C66" t="str">
            <v>EQ1</v>
          </cell>
          <cell r="D66" t="str">
            <v>MARTILLO NEUMATICO DE 29 Kg.</v>
          </cell>
          <cell r="E66" t="str">
            <v>HM</v>
          </cell>
          <cell r="F66">
            <v>6.77</v>
          </cell>
        </row>
        <row r="67">
          <cell r="A67">
            <v>6011</v>
          </cell>
          <cell r="B67">
            <v>49</v>
          </cell>
          <cell r="C67" t="str">
            <v>EQ1</v>
          </cell>
          <cell r="D67" t="str">
            <v>CARGADOR S/LLANTAS 200-250 HP 4-4.1 YD3.</v>
          </cell>
          <cell r="E67" t="str">
            <v>HM</v>
          </cell>
          <cell r="F67">
            <v>347.86</v>
          </cell>
        </row>
        <row r="68">
          <cell r="A68">
            <v>3525</v>
          </cell>
          <cell r="B68">
            <v>30</v>
          </cell>
          <cell r="C68" t="str">
            <v>MA</v>
          </cell>
          <cell r="D68" t="str">
            <v>ELABORACION, IMPLEMENTACION Y ADMINISTRACION DEL PLAN DE SEGURIDAD Y SALUD EN EL TRABAJO (VER SUSTENTO)</v>
          </cell>
          <cell r="E68" t="str">
            <v>GLB</v>
          </cell>
          <cell r="F68">
            <v>26757.72</v>
          </cell>
          <cell r="L68"/>
        </row>
        <row r="69">
          <cell r="A69">
            <v>3526</v>
          </cell>
          <cell r="B69">
            <v>30</v>
          </cell>
          <cell r="C69" t="str">
            <v>MA</v>
          </cell>
          <cell r="D69" t="str">
            <v>EQUIPO DE PROTECCION INDIVIDUAL (VER SUSTENTO)</v>
          </cell>
          <cell r="E69" t="str">
            <v>GLB</v>
          </cell>
          <cell r="F69">
            <v>33228.04</v>
          </cell>
          <cell r="K69"/>
          <cell r="L69"/>
        </row>
        <row r="70">
          <cell r="A70">
            <v>3527</v>
          </cell>
          <cell r="B70">
            <v>30</v>
          </cell>
          <cell r="C70" t="str">
            <v>MA</v>
          </cell>
          <cell r="D70" t="str">
            <v>EQUIPO DE PROTECCION COLECTIVO (VER SUSTENTO)</v>
          </cell>
          <cell r="E70" t="str">
            <v>GLB</v>
          </cell>
          <cell r="F70">
            <v>9182.41</v>
          </cell>
          <cell r="K70"/>
          <cell r="L70"/>
        </row>
        <row r="71">
          <cell r="A71">
            <v>3528</v>
          </cell>
          <cell r="B71">
            <v>30</v>
          </cell>
          <cell r="C71" t="str">
            <v>MA</v>
          </cell>
          <cell r="D71" t="str">
            <v>SEÑALIZACION TEMPORAL DE SEGURIDAD (VER SUSTENTO)</v>
          </cell>
          <cell r="E71" t="str">
            <v>GLB</v>
          </cell>
          <cell r="F71">
            <v>2018.13</v>
          </cell>
          <cell r="K71"/>
          <cell r="L71"/>
        </row>
        <row r="72">
          <cell r="A72">
            <v>3529</v>
          </cell>
          <cell r="B72">
            <v>30</v>
          </cell>
          <cell r="C72" t="str">
            <v>MA</v>
          </cell>
          <cell r="D72" t="str">
            <v>CAPACITACION DE SEGURIDAD DE SALUD (VER SUSTENTO)</v>
          </cell>
          <cell r="E72" t="str">
            <v>GLB</v>
          </cell>
          <cell r="F72">
            <v>4160</v>
          </cell>
          <cell r="K72"/>
          <cell r="L72"/>
        </row>
        <row r="73">
          <cell r="A73">
            <v>3530</v>
          </cell>
          <cell r="B73">
            <v>30</v>
          </cell>
          <cell r="C73" t="str">
            <v>MA</v>
          </cell>
          <cell r="D73" t="str">
            <v>RECURSOS PARA RESPUESTA ANTE EMERGENCIAS EN SEGURIDAD Y SALUD DURANTE EL TRABAJO (VER SUSTENTO)</v>
          </cell>
          <cell r="E73" t="str">
            <v>GLB</v>
          </cell>
          <cell r="F73">
            <v>15067.52</v>
          </cell>
          <cell r="K73"/>
          <cell r="L73"/>
        </row>
        <row r="74">
          <cell r="A74">
            <v>3531</v>
          </cell>
          <cell r="B74">
            <v>30</v>
          </cell>
          <cell r="C74" t="str">
            <v>MA</v>
          </cell>
          <cell r="D74" t="str">
            <v>IMPLEMENTACION Y EQUIPAMIENTO DEL PLAN COVID-19 (VER SUSTENTO)</v>
          </cell>
          <cell r="E74" t="str">
            <v>GLB</v>
          </cell>
          <cell r="F74">
            <v>10137.1</v>
          </cell>
          <cell r="K74"/>
          <cell r="L74"/>
        </row>
        <row r="75">
          <cell r="A75">
            <v>6012</v>
          </cell>
          <cell r="B75">
            <v>49</v>
          </cell>
          <cell r="C75" t="str">
            <v>EQ1</v>
          </cell>
          <cell r="D75" t="str">
            <v>MINI CARGADOR 70 HP</v>
          </cell>
          <cell r="E75" t="str">
            <v>HM</v>
          </cell>
          <cell r="F75">
            <v>126.99</v>
          </cell>
          <cell r="K75"/>
          <cell r="L75"/>
        </row>
        <row r="76">
          <cell r="A76">
            <v>6013</v>
          </cell>
          <cell r="B76">
            <v>49</v>
          </cell>
          <cell r="C76" t="str">
            <v>EQ1</v>
          </cell>
          <cell r="D76" t="str">
            <v>COMPACTADOR VIBR. TIPO PLANCHA 7 HP</v>
          </cell>
          <cell r="E76" t="str">
            <v>HM</v>
          </cell>
          <cell r="F76">
            <v>42.75</v>
          </cell>
          <cell r="K76"/>
          <cell r="L76"/>
        </row>
        <row r="77">
          <cell r="A77">
            <v>3532</v>
          </cell>
          <cell r="B77">
            <v>5</v>
          </cell>
          <cell r="C77" t="str">
            <v>MA</v>
          </cell>
          <cell r="D77" t="str">
            <v>AFIRMADO</v>
          </cell>
          <cell r="E77" t="str">
            <v>m3</v>
          </cell>
          <cell r="F77">
            <v>42.37</v>
          </cell>
          <cell r="K77"/>
          <cell r="L77"/>
        </row>
        <row r="78">
          <cell r="A78">
            <v>3533</v>
          </cell>
          <cell r="B78">
            <v>2</v>
          </cell>
          <cell r="C78" t="str">
            <v>MA</v>
          </cell>
          <cell r="D78" t="str">
            <v>ALAMBRE NEGRO RECOCIDO # 8</v>
          </cell>
          <cell r="E78" t="str">
            <v>kg</v>
          </cell>
          <cell r="F78">
            <v>3.19</v>
          </cell>
          <cell r="K78"/>
          <cell r="L78"/>
        </row>
        <row r="79">
          <cell r="A79">
            <v>3534</v>
          </cell>
          <cell r="B79">
            <v>80</v>
          </cell>
          <cell r="C79" t="str">
            <v>MA</v>
          </cell>
          <cell r="D79" t="str">
            <v>CONCRETO PRE-MEZCLADO C/CEMENTO TIPO V O HS F'C=175 KG/CM2</v>
          </cell>
          <cell r="E79" t="str">
            <v>m3</v>
          </cell>
          <cell r="F79">
            <v>249</v>
          </cell>
          <cell r="K79"/>
          <cell r="L79"/>
        </row>
        <row r="80">
          <cell r="A80">
            <v>6014</v>
          </cell>
          <cell r="B80">
            <v>49</v>
          </cell>
          <cell r="C80" t="str">
            <v>EQ1</v>
          </cell>
          <cell r="D80" t="str">
            <v>VIBRADOR DE CONCRETO 4 HP 2.40"</v>
          </cell>
          <cell r="E80" t="str">
            <v>HM</v>
          </cell>
          <cell r="F80">
            <v>7.85</v>
          </cell>
          <cell r="K80"/>
          <cell r="L80"/>
        </row>
        <row r="81">
          <cell r="A81">
            <v>3535</v>
          </cell>
          <cell r="B81">
            <v>30</v>
          </cell>
          <cell r="C81" t="str">
            <v>MA</v>
          </cell>
          <cell r="D81" t="str">
            <v>CURADOR MENBRANIL</v>
          </cell>
          <cell r="E81" t="str">
            <v>gln</v>
          </cell>
          <cell r="F81">
            <v>21.19</v>
          </cell>
        </row>
        <row r="82">
          <cell r="A82">
            <v>3536</v>
          </cell>
          <cell r="B82">
            <v>5</v>
          </cell>
          <cell r="C82" t="str">
            <v>MA</v>
          </cell>
          <cell r="D82" t="str">
            <v>ARENA GRUESA</v>
          </cell>
          <cell r="E82" t="str">
            <v>m3</v>
          </cell>
          <cell r="F82">
            <v>49.15</v>
          </cell>
        </row>
        <row r="83">
          <cell r="A83">
            <v>3537</v>
          </cell>
          <cell r="B83">
            <v>13</v>
          </cell>
          <cell r="C83" t="str">
            <v>MA</v>
          </cell>
          <cell r="D83" t="str">
            <v>ASFALTO RC-250</v>
          </cell>
          <cell r="E83" t="str">
            <v>gln</v>
          </cell>
          <cell r="F83">
            <v>12.41</v>
          </cell>
        </row>
        <row r="84">
          <cell r="A84">
            <v>3538</v>
          </cell>
          <cell r="B84">
            <v>60</v>
          </cell>
          <cell r="C84" t="str">
            <v>MA</v>
          </cell>
          <cell r="D84" t="str">
            <v>TECNOPORT DE 1.20x2.40MTS E=1"</v>
          </cell>
          <cell r="E84" t="str">
            <v>pln</v>
          </cell>
          <cell r="F84">
            <v>10.17</v>
          </cell>
        </row>
        <row r="85">
          <cell r="A85">
            <v>3539</v>
          </cell>
          <cell r="B85">
            <v>17</v>
          </cell>
          <cell r="C85" t="str">
            <v>MA</v>
          </cell>
          <cell r="D85" t="str">
            <v>BALDOSAS PODOTACTILES DE HORMIGON PATRON ATENCION (PUNTOS) 40X40X4CM COLOR SEGUN DISEÑO</v>
          </cell>
          <cell r="E85" t="str">
            <v>m2</v>
          </cell>
          <cell r="F85">
            <v>83.9</v>
          </cell>
        </row>
        <row r="86">
          <cell r="A86">
            <v>3540</v>
          </cell>
          <cell r="B86">
            <v>30</v>
          </cell>
          <cell r="C86" t="str">
            <v>MA</v>
          </cell>
          <cell r="D86" t="str">
            <v>PEGAMENTO CON POLIMEROS EXTRAFUERTE 25 KG PARA ENCHAPE</v>
          </cell>
          <cell r="E86" t="str">
            <v>bls</v>
          </cell>
          <cell r="F86">
            <v>32.97</v>
          </cell>
        </row>
        <row r="87">
          <cell r="A87">
            <v>3541</v>
          </cell>
          <cell r="B87">
            <v>17</v>
          </cell>
          <cell r="C87" t="str">
            <v>MA</v>
          </cell>
          <cell r="D87" t="str">
            <v>BALDOSAS PODOTACTILES DE HORMIGON PATRON DIRECCIONAL (LINEAS) 40X40X4CM COLOR SEGUN DISEÑO</v>
          </cell>
          <cell r="E87" t="str">
            <v>m2</v>
          </cell>
          <cell r="F87">
            <v>76.28</v>
          </cell>
        </row>
        <row r="88">
          <cell r="A88">
            <v>3542</v>
          </cell>
          <cell r="B88">
            <v>30</v>
          </cell>
          <cell r="C88" t="str">
            <v>MA</v>
          </cell>
          <cell r="D88" t="str">
            <v>MICROESFERAS DE VIDRIO</v>
          </cell>
          <cell r="E88" t="str">
            <v>kg</v>
          </cell>
          <cell r="F88">
            <v>4.4000000000000004</v>
          </cell>
        </row>
        <row r="89">
          <cell r="A89">
            <v>3543</v>
          </cell>
          <cell r="B89">
            <v>54</v>
          </cell>
          <cell r="C89" t="str">
            <v>MA</v>
          </cell>
          <cell r="D89" t="str">
            <v>DISOLVENTE XILOL</v>
          </cell>
          <cell r="E89" t="str">
            <v>gln</v>
          </cell>
          <cell r="F89">
            <v>52.92</v>
          </cell>
        </row>
        <row r="90">
          <cell r="A90">
            <v>3544</v>
          </cell>
          <cell r="B90">
            <v>54</v>
          </cell>
          <cell r="C90" t="str">
            <v>MA</v>
          </cell>
          <cell r="D90" t="str">
            <v>PINTURA TRAFICO</v>
          </cell>
          <cell r="E90" t="str">
            <v>gln</v>
          </cell>
          <cell r="F90">
            <v>81.78</v>
          </cell>
        </row>
        <row r="91">
          <cell r="A91">
            <v>6015</v>
          </cell>
          <cell r="B91">
            <v>49</v>
          </cell>
          <cell r="C91" t="str">
            <v>EQ1</v>
          </cell>
          <cell r="D91" t="str">
            <v>EQUIPO PARA PINTAR MARCAS EN EL PAVIMENTO</v>
          </cell>
          <cell r="E91" t="str">
            <v>HM</v>
          </cell>
          <cell r="F91">
            <v>57.77</v>
          </cell>
        </row>
        <row r="92">
          <cell r="A92">
            <v>3545</v>
          </cell>
          <cell r="B92">
            <v>2</v>
          </cell>
          <cell r="C92" t="str">
            <v>MA</v>
          </cell>
          <cell r="D92" t="str">
            <v>ALAMBRE NEGRO RECOCIDO # 16</v>
          </cell>
          <cell r="E92" t="str">
            <v>kg</v>
          </cell>
          <cell r="F92">
            <v>3.19</v>
          </cell>
        </row>
        <row r="93">
          <cell r="A93">
            <v>3546</v>
          </cell>
          <cell r="B93">
            <v>3</v>
          </cell>
          <cell r="C93" t="str">
            <v>MA</v>
          </cell>
          <cell r="D93" t="str">
            <v>ACERO CORRUGADO fy=4200kg/cm2 GRADO 60</v>
          </cell>
          <cell r="E93" t="str">
            <v>kg</v>
          </cell>
          <cell r="F93">
            <v>3.94</v>
          </cell>
        </row>
        <row r="94">
          <cell r="A94">
            <v>6016</v>
          </cell>
          <cell r="B94">
            <v>49</v>
          </cell>
          <cell r="C94" t="str">
            <v>EQ1</v>
          </cell>
          <cell r="D94" t="str">
            <v>CIZALLA ELECTRICA</v>
          </cell>
          <cell r="E94" t="str">
            <v>HM</v>
          </cell>
          <cell r="F94">
            <v>4.7699999999999996</v>
          </cell>
        </row>
        <row r="95">
          <cell r="A95">
            <v>6017</v>
          </cell>
          <cell r="B95">
            <v>49</v>
          </cell>
          <cell r="C95" t="str">
            <v>EQ1</v>
          </cell>
          <cell r="D95" t="str">
            <v>MOTONIVELADORA DE 125 HP</v>
          </cell>
          <cell r="E95" t="str">
            <v>HM</v>
          </cell>
          <cell r="F95">
            <v>237.64</v>
          </cell>
        </row>
        <row r="96">
          <cell r="A96">
            <v>6018</v>
          </cell>
          <cell r="B96">
            <v>49</v>
          </cell>
          <cell r="C96" t="str">
            <v>EQ1</v>
          </cell>
          <cell r="D96" t="str">
            <v>RODILLO LISO VIBRATORIO AUTOPROPULSADO 101-135HP 10-12TON</v>
          </cell>
          <cell r="E96" t="str">
            <v>HM</v>
          </cell>
          <cell r="F96">
            <v>225.29</v>
          </cell>
        </row>
        <row r="97">
          <cell r="A97">
            <v>3547</v>
          </cell>
          <cell r="B97">
            <v>80</v>
          </cell>
          <cell r="C97" t="str">
            <v>MA</v>
          </cell>
          <cell r="D97" t="str">
            <v>CONCRETO PRE-MEZCLADO HIDRAULICO TIPO HS O V F'C=315 KG/CM2</v>
          </cell>
          <cell r="E97" t="str">
            <v>m3</v>
          </cell>
          <cell r="F97">
            <v>335</v>
          </cell>
        </row>
        <row r="98">
          <cell r="A98">
            <v>6019</v>
          </cell>
          <cell r="B98">
            <v>49</v>
          </cell>
          <cell r="C98" t="str">
            <v>EQ1</v>
          </cell>
          <cell r="D98" t="str">
            <v>REGLA VIBRATORIA</v>
          </cell>
          <cell r="E98" t="str">
            <v>HM</v>
          </cell>
          <cell r="F98">
            <v>9</v>
          </cell>
        </row>
        <row r="99">
          <cell r="A99">
            <v>3548</v>
          </cell>
          <cell r="B99">
            <v>2</v>
          </cell>
          <cell r="C99" t="str">
            <v>MA</v>
          </cell>
          <cell r="D99" t="str">
            <v>DOWEL 1" (45 cm)</v>
          </cell>
          <cell r="E99" t="str">
            <v>und</v>
          </cell>
          <cell r="F99">
            <v>11.1</v>
          </cell>
        </row>
        <row r="100">
          <cell r="A100">
            <v>3549</v>
          </cell>
          <cell r="B100">
            <v>73</v>
          </cell>
          <cell r="C100" t="str">
            <v>MA</v>
          </cell>
          <cell r="D100" t="str">
            <v>TUBERIA PVC SAP 1 1/4" X 3m</v>
          </cell>
          <cell r="E100" t="str">
            <v>pza</v>
          </cell>
          <cell r="F100">
            <v>18.559999999999999</v>
          </cell>
        </row>
        <row r="101">
          <cell r="A101">
            <v>3550</v>
          </cell>
          <cell r="B101">
            <v>30</v>
          </cell>
          <cell r="C101" t="str">
            <v>MA</v>
          </cell>
          <cell r="D101" t="str">
            <v>ADHESIVO Y SELLADOR DE JUNTAS DE POLIURETANO 300 ML</v>
          </cell>
          <cell r="E101" t="str">
            <v>und</v>
          </cell>
          <cell r="F101">
            <v>36.36</v>
          </cell>
        </row>
        <row r="102">
          <cell r="A102">
            <v>3551</v>
          </cell>
          <cell r="B102">
            <v>30</v>
          </cell>
          <cell r="C102" t="str">
            <v>MA</v>
          </cell>
          <cell r="D102" t="str">
            <v>IMPRIMANTE PARA SELLANTES</v>
          </cell>
          <cell r="E102" t="str">
            <v>gal</v>
          </cell>
          <cell r="F102">
            <v>305.08999999999997</v>
          </cell>
        </row>
        <row r="103">
          <cell r="A103">
            <v>3552</v>
          </cell>
          <cell r="B103">
            <v>32</v>
          </cell>
          <cell r="C103" t="str">
            <v>MA</v>
          </cell>
          <cell r="D103" t="str">
            <v>FLETE TERRESTRE DE ASFALTO RC-250</v>
          </cell>
          <cell r="E103" t="str">
            <v>gln</v>
          </cell>
          <cell r="F103">
            <v>0.09</v>
          </cell>
        </row>
        <row r="104">
          <cell r="A104">
            <v>3553</v>
          </cell>
          <cell r="B104">
            <v>34</v>
          </cell>
          <cell r="C104" t="str">
            <v>MA</v>
          </cell>
          <cell r="D104" t="str">
            <v>KEROSENE INDUSTRIAL</v>
          </cell>
          <cell r="E104" t="str">
            <v>gln</v>
          </cell>
          <cell r="F104">
            <v>9.8000000000000007</v>
          </cell>
        </row>
        <row r="105">
          <cell r="A105">
            <v>6020</v>
          </cell>
          <cell r="B105">
            <v>49</v>
          </cell>
          <cell r="C105" t="str">
            <v>EQ1</v>
          </cell>
          <cell r="D105" t="str">
            <v>RODILLO NEUMATICO AUTOPROPULSADO 81-100HP 5.5-20 ton</v>
          </cell>
          <cell r="E105" t="str">
            <v>HM</v>
          </cell>
          <cell r="F105">
            <v>178.38</v>
          </cell>
        </row>
        <row r="106">
          <cell r="A106">
            <v>6021</v>
          </cell>
          <cell r="B106">
            <v>49</v>
          </cell>
          <cell r="C106" t="str">
            <v>EQ1</v>
          </cell>
          <cell r="D106" t="str">
            <v>BARREDORA MECANICA 10-20 HP 7 P.LONG.</v>
          </cell>
          <cell r="E106" t="str">
            <v>HM</v>
          </cell>
          <cell r="F106">
            <v>72.16</v>
          </cell>
        </row>
        <row r="107">
          <cell r="A107">
            <v>6022</v>
          </cell>
          <cell r="B107">
            <v>49</v>
          </cell>
          <cell r="C107" t="str">
            <v>EQ1</v>
          </cell>
          <cell r="D107" t="str">
            <v>COCINA DE ASFALTO 320 GLNS</v>
          </cell>
          <cell r="E107" t="str">
            <v>HM</v>
          </cell>
          <cell r="F107">
            <v>95.01</v>
          </cell>
        </row>
        <row r="108">
          <cell r="A108">
            <v>6023</v>
          </cell>
          <cell r="B108">
            <v>49</v>
          </cell>
          <cell r="C108" t="str">
            <v>EQ1</v>
          </cell>
          <cell r="D108" t="str">
            <v>TRACTOR DE TIRO DE 80 HP</v>
          </cell>
          <cell r="E108" t="str">
            <v>HM</v>
          </cell>
          <cell r="F108">
            <v>114.29</v>
          </cell>
        </row>
        <row r="109">
          <cell r="A109">
            <v>3554</v>
          </cell>
          <cell r="B109">
            <v>13</v>
          </cell>
          <cell r="C109" t="str">
            <v>MA</v>
          </cell>
          <cell r="D109" t="str">
            <v>MEZCLA ASFALTICA EN CALIENTE PUESTA EN OBRA</v>
          </cell>
          <cell r="E109" t="str">
            <v>m3</v>
          </cell>
          <cell r="F109">
            <v>570</v>
          </cell>
        </row>
        <row r="110">
          <cell r="A110">
            <v>3555</v>
          </cell>
          <cell r="B110">
            <v>5</v>
          </cell>
          <cell r="C110" t="str">
            <v>MA</v>
          </cell>
          <cell r="D110" t="str">
            <v>ARENA FINA</v>
          </cell>
          <cell r="E110" t="str">
            <v>m3</v>
          </cell>
          <cell r="F110">
            <v>42.37</v>
          </cell>
        </row>
        <row r="111">
          <cell r="A111">
            <v>6024</v>
          </cell>
          <cell r="B111">
            <v>49</v>
          </cell>
          <cell r="C111" t="str">
            <v>EQ1</v>
          </cell>
          <cell r="D111" t="str">
            <v>RODILLO TANDEM ESTATICO A 58-70HP 8-10 TN</v>
          </cell>
          <cell r="E111" t="str">
            <v>HM</v>
          </cell>
          <cell r="F111">
            <v>109.48</v>
          </cell>
        </row>
        <row r="112">
          <cell r="A112">
            <v>6025</v>
          </cell>
          <cell r="B112">
            <v>49</v>
          </cell>
          <cell r="C112" t="str">
            <v>EQ1</v>
          </cell>
          <cell r="D112" t="str">
            <v>PAVIMENTADORA SOBRE ORUGAS 69 HP 10-16'</v>
          </cell>
          <cell r="E112" t="str">
            <v>HM</v>
          </cell>
          <cell r="F112">
            <v>350</v>
          </cell>
        </row>
        <row r="113">
          <cell r="A113">
            <v>3556</v>
          </cell>
          <cell r="B113">
            <v>5</v>
          </cell>
          <cell r="C113" t="str">
            <v>MA</v>
          </cell>
          <cell r="D113" t="str">
            <v>MATERIAL GRANULAR PARA SUB-BASE</v>
          </cell>
          <cell r="E113" t="str">
            <v>m3</v>
          </cell>
          <cell r="F113">
            <v>50</v>
          </cell>
        </row>
        <row r="114">
          <cell r="A114">
            <v>3557</v>
          </cell>
          <cell r="B114">
            <v>5</v>
          </cell>
          <cell r="C114" t="str">
            <v>MA</v>
          </cell>
          <cell r="D114" t="str">
            <v>MATERIAL GRANULAR PARA BASE</v>
          </cell>
          <cell r="E114" t="str">
            <v>m3</v>
          </cell>
          <cell r="F114">
            <v>55</v>
          </cell>
        </row>
        <row r="115">
          <cell r="A115">
            <v>6026</v>
          </cell>
          <cell r="B115">
            <v>49</v>
          </cell>
          <cell r="C115" t="str">
            <v>EQ1</v>
          </cell>
          <cell r="D115" t="str">
            <v>CAMION IMPRIMADOR 210HP 2000 GLN</v>
          </cell>
          <cell r="E115" t="str">
            <v>HM</v>
          </cell>
          <cell r="F115">
            <v>229.74</v>
          </cell>
        </row>
        <row r="116">
          <cell r="A116">
            <v>1005</v>
          </cell>
          <cell r="B116">
            <v>47</v>
          </cell>
          <cell r="C116" t="str">
            <v>MO1</v>
          </cell>
          <cell r="D116" t="str">
            <v>OPERADOR DE EQUIPO PESADO</v>
          </cell>
          <cell r="E116" t="str">
            <v>HH</v>
          </cell>
          <cell r="F116">
            <v>28.68</v>
          </cell>
        </row>
        <row r="117">
          <cell r="A117">
            <v>6027</v>
          </cell>
          <cell r="B117">
            <v>49</v>
          </cell>
          <cell r="C117" t="str">
            <v>EQ1</v>
          </cell>
          <cell r="D117" t="str">
            <v>FRESADORA PARA PAVIMENTO 565 HP 421 KW</v>
          </cell>
          <cell r="E117" t="str">
            <v>HM</v>
          </cell>
          <cell r="F117">
            <v>1204.3699999999999</v>
          </cell>
        </row>
        <row r="118">
          <cell r="A118">
            <v>3558</v>
          </cell>
          <cell r="B118">
            <v>80</v>
          </cell>
          <cell r="C118" t="str">
            <v>MA</v>
          </cell>
          <cell r="D118" t="str">
            <v>CONCRETO PREMEZCLADO HIDRAULICO TIPO HS O V F'C=350 KG/CM2</v>
          </cell>
          <cell r="E118" t="str">
            <v>m3</v>
          </cell>
          <cell r="F118">
            <v>343</v>
          </cell>
        </row>
        <row r="119">
          <cell r="A119">
            <v>6028</v>
          </cell>
          <cell r="B119">
            <v>49</v>
          </cell>
          <cell r="C119" t="str">
            <v>EQ1</v>
          </cell>
          <cell r="D119" t="str">
            <v>FROTACHO DE MAGNESIO 1.80 M</v>
          </cell>
          <cell r="E119" t="str">
            <v>HM</v>
          </cell>
          <cell r="F119">
            <v>5</v>
          </cell>
        </row>
        <row r="120">
          <cell r="A120">
            <v>6029</v>
          </cell>
          <cell r="B120">
            <v>49</v>
          </cell>
          <cell r="C120" t="str">
            <v>EQ1</v>
          </cell>
          <cell r="D120" t="str">
            <v>PEINE DE FIBRA PLASTICA 2.44 M</v>
          </cell>
          <cell r="E120" t="str">
            <v>HM</v>
          </cell>
          <cell r="F120">
            <v>1.5</v>
          </cell>
        </row>
        <row r="121">
          <cell r="A121">
            <v>6030</v>
          </cell>
          <cell r="B121">
            <v>49</v>
          </cell>
          <cell r="C121" t="str">
            <v>EQ1</v>
          </cell>
          <cell r="D121" t="str">
            <v>PEINE METALICO 1.20 M</v>
          </cell>
          <cell r="E121" t="str">
            <v>HM</v>
          </cell>
          <cell r="F121">
            <v>1.5</v>
          </cell>
        </row>
        <row r="122">
          <cell r="A122">
            <v>8007</v>
          </cell>
          <cell r="B122">
            <v>30</v>
          </cell>
          <cell r="C122" t="str">
            <v>SERVICIO</v>
          </cell>
          <cell r="D122" t="str">
            <v>SC SUMINISTRO E INSTALACION DE SEÑALES PREVENTIVAS VERTICALES P-48B C/POSTE H=2.50 M</v>
          </cell>
          <cell r="E122" t="str">
            <v>und</v>
          </cell>
          <cell r="F122">
            <v>350</v>
          </cell>
        </row>
        <row r="123">
          <cell r="A123">
            <v>8008</v>
          </cell>
          <cell r="B123">
            <v>30</v>
          </cell>
          <cell r="C123" t="str">
            <v>SERVICIO</v>
          </cell>
          <cell r="D123" t="str">
            <v>SC SUMINISTRO E INSTALACION SEÑALES PREVENTIVAS VERTICALES R-30 C/POSTE H=2.50 M</v>
          </cell>
          <cell r="E123" t="str">
            <v>und</v>
          </cell>
          <cell r="F123">
            <v>350</v>
          </cell>
        </row>
        <row r="124">
          <cell r="A124">
            <v>8009</v>
          </cell>
          <cell r="B124">
            <v>30</v>
          </cell>
          <cell r="C124" t="str">
            <v>SERVICIO</v>
          </cell>
          <cell r="D124" t="str">
            <v>SC SUMINISTRO E INSTALACION LETRERO DOBLE INFORMATIVO DE CALLES C/POSTE 75X25CM H=2.90</v>
          </cell>
          <cell r="E124" t="str">
            <v>und</v>
          </cell>
          <cell r="F124">
            <v>400</v>
          </cell>
        </row>
        <row r="125">
          <cell r="A125">
            <v>3559</v>
          </cell>
          <cell r="B125">
            <v>80</v>
          </cell>
          <cell r="C125" t="str">
            <v>MA</v>
          </cell>
          <cell r="D125" t="str">
            <v>CONCRETO PRE-MEZCLADO C/CEMENTO TIPO V O HS F'C=210 KG/CM2</v>
          </cell>
          <cell r="E125" t="str">
            <v>m3</v>
          </cell>
          <cell r="F125">
            <v>252</v>
          </cell>
        </row>
        <row r="126">
          <cell r="A126">
            <v>8010</v>
          </cell>
          <cell r="B126">
            <v>30</v>
          </cell>
          <cell r="C126" t="str">
            <v>SERVICIO</v>
          </cell>
          <cell r="D126" t="str">
            <v>SC SUMINISTRO E INSTALACION SEÑALES PREVENTIVAS VERTICALES R-42 C/POSTE H=2.50 M</v>
          </cell>
          <cell r="E126" t="str">
            <v>und</v>
          </cell>
          <cell r="F126">
            <v>350</v>
          </cell>
        </row>
        <row r="127">
          <cell r="A127">
            <v>8011</v>
          </cell>
          <cell r="B127">
            <v>30</v>
          </cell>
          <cell r="C127" t="str">
            <v>SERVICIO</v>
          </cell>
          <cell r="D127" t="str">
            <v>SC SUMINISTRO E INSTALACION SEÑALES PREVENTIVAS VERTICALES R-42C C/POSTE H=2.50 M</v>
          </cell>
          <cell r="E127" t="str">
            <v>und</v>
          </cell>
          <cell r="F127">
            <v>350</v>
          </cell>
        </row>
        <row r="128">
          <cell r="A128">
            <v>3560</v>
          </cell>
          <cell r="B128">
            <v>17</v>
          </cell>
          <cell r="C128" t="str">
            <v>MA</v>
          </cell>
          <cell r="D128" t="str">
            <v>ADOQUIN DE CONCRETO DE 0.10X0.20X0.06 m. COLOR ROJO</v>
          </cell>
          <cell r="E128" t="str">
            <v>m2</v>
          </cell>
          <cell r="F128">
            <v>34.1</v>
          </cell>
        </row>
        <row r="129">
          <cell r="A129">
            <v>3561</v>
          </cell>
          <cell r="B129">
            <v>5</v>
          </cell>
          <cell r="C129" t="str">
            <v>MA</v>
          </cell>
          <cell r="D129" t="str">
            <v>TIERRA DE CHACRA</v>
          </cell>
          <cell r="E129" t="str">
            <v>m3</v>
          </cell>
          <cell r="F129">
            <v>50.85</v>
          </cell>
        </row>
        <row r="130">
          <cell r="A130">
            <v>3562</v>
          </cell>
          <cell r="B130">
            <v>5</v>
          </cell>
          <cell r="C130" t="str">
            <v>MA</v>
          </cell>
          <cell r="D130" t="str">
            <v>COMPOST (SACO 30 KG)</v>
          </cell>
          <cell r="E130" t="str">
            <v>sac</v>
          </cell>
          <cell r="F130">
            <v>12.71</v>
          </cell>
        </row>
        <row r="131">
          <cell r="A131">
            <v>3563</v>
          </cell>
          <cell r="B131">
            <v>5</v>
          </cell>
          <cell r="C131" t="str">
            <v>MA</v>
          </cell>
          <cell r="D131" t="str">
            <v>HUMUS DE LOMBRIZ (SACO 40 KG)</v>
          </cell>
          <cell r="E131" t="str">
            <v>sac</v>
          </cell>
          <cell r="F131">
            <v>25.42</v>
          </cell>
        </row>
        <row r="132">
          <cell r="A132">
            <v>3564</v>
          </cell>
          <cell r="B132">
            <v>30</v>
          </cell>
          <cell r="C132" t="str">
            <v>MA</v>
          </cell>
          <cell r="D132" t="str">
            <v>ARBOLES FICUS O SIMILAR H=3.00 M</v>
          </cell>
          <cell r="E132" t="str">
            <v>und</v>
          </cell>
          <cell r="F132">
            <v>150</v>
          </cell>
        </row>
        <row r="133">
          <cell r="A133">
            <v>3565</v>
          </cell>
          <cell r="B133">
            <v>30</v>
          </cell>
          <cell r="C133" t="str">
            <v>MA</v>
          </cell>
          <cell r="D133" t="str">
            <v>ARBUSTO LAUREL O SIMILAR H=0.80 M</v>
          </cell>
          <cell r="E133" t="str">
            <v>und</v>
          </cell>
          <cell r="F133">
            <v>50</v>
          </cell>
        </row>
        <row r="134">
          <cell r="A134">
            <v>3566</v>
          </cell>
          <cell r="B134">
            <v>30</v>
          </cell>
          <cell r="C134" t="str">
            <v>MA</v>
          </cell>
          <cell r="D134" t="str">
            <v>ARBOLES MOLLE CASTAÑO H=3.00 M</v>
          </cell>
          <cell r="E134" t="str">
            <v>und</v>
          </cell>
          <cell r="F134">
            <v>150</v>
          </cell>
        </row>
        <row r="135">
          <cell r="A135">
            <v>3567</v>
          </cell>
          <cell r="B135">
            <v>30</v>
          </cell>
          <cell r="C135" t="str">
            <v>MA</v>
          </cell>
          <cell r="D135" t="str">
            <v>ARBUSTO MIOPORO O SIMILAR H=0.80 M</v>
          </cell>
          <cell r="E135" t="str">
            <v>und</v>
          </cell>
          <cell r="F135">
            <v>50</v>
          </cell>
        </row>
        <row r="136">
          <cell r="A136">
            <v>3568</v>
          </cell>
          <cell r="B136">
            <v>30</v>
          </cell>
          <cell r="C136" t="str">
            <v>MA</v>
          </cell>
          <cell r="D136" t="str">
            <v>ARBUSTO DURANTA O SIMILAR H=0.80 M</v>
          </cell>
          <cell r="E136" t="str">
            <v>und</v>
          </cell>
          <cell r="F136">
            <v>50</v>
          </cell>
        </row>
        <row r="137">
          <cell r="A137">
            <v>3569</v>
          </cell>
          <cell r="B137">
            <v>30</v>
          </cell>
          <cell r="C137" t="str">
            <v>MA</v>
          </cell>
          <cell r="D137" t="str">
            <v>GRASS AMERICANO EN CHAMPA</v>
          </cell>
          <cell r="E137" t="str">
            <v>m2</v>
          </cell>
          <cell r="F137">
            <v>8.9</v>
          </cell>
        </row>
        <row r="138">
          <cell r="A138">
            <v>3570</v>
          </cell>
          <cell r="B138">
            <v>80</v>
          </cell>
          <cell r="C138" t="str">
            <v>MA</v>
          </cell>
          <cell r="D138" t="str">
            <v>TAPA DE CONCRETO REFORZADO PARA BUZON CON MARCO</v>
          </cell>
          <cell r="E138" t="str">
            <v>und</v>
          </cell>
          <cell r="F138">
            <v>280</v>
          </cell>
        </row>
        <row r="139">
          <cell r="A139">
            <v>3571</v>
          </cell>
          <cell r="B139">
            <v>80</v>
          </cell>
          <cell r="C139" t="str">
            <v>MA</v>
          </cell>
          <cell r="D139" t="str">
            <v>CAJA DE REGISTRO DE CONCRETO PARA AGUA INC.TAPA THERMOPLASTICA</v>
          </cell>
          <cell r="E139" t="str">
            <v>und</v>
          </cell>
          <cell r="F139">
            <v>100</v>
          </cell>
        </row>
        <row r="140">
          <cell r="A140">
            <v>3572</v>
          </cell>
          <cell r="B140">
            <v>80</v>
          </cell>
          <cell r="C140" t="str">
            <v>MA</v>
          </cell>
          <cell r="D140" t="str">
            <v>CAJA DE REGISTRO CONCRETO PREFABRICADO 12" x 24" MARCO Y TAPA</v>
          </cell>
          <cell r="E140" t="str">
            <v>und</v>
          </cell>
          <cell r="F140">
            <v>189.9</v>
          </cell>
        </row>
        <row r="141">
          <cell r="A141">
            <v>8012</v>
          </cell>
          <cell r="B141">
            <v>30</v>
          </cell>
          <cell r="C141" t="str">
            <v>SERVICIO</v>
          </cell>
          <cell r="D141" t="str">
            <v>SC DE SUMINISTRO E INSTALACION DE PEDESTAL DE CONCRETO Y PLACA RECORDATORIA</v>
          </cell>
          <cell r="E141" t="str">
            <v>GLB</v>
          </cell>
          <cell r="F141">
            <v>1300</v>
          </cell>
        </row>
        <row r="142">
          <cell r="A142">
            <v>8013</v>
          </cell>
          <cell r="B142">
            <v>30</v>
          </cell>
          <cell r="C142" t="str">
            <v>SERVICIO</v>
          </cell>
          <cell r="D142" t="str">
            <v>SC SUMINISTRO E INSTALACION DE PAPELERA TRIPLE</v>
          </cell>
          <cell r="E142" t="str">
            <v>GLB</v>
          </cell>
          <cell r="F142">
            <v>750</v>
          </cell>
        </row>
        <row r="143">
          <cell r="A143">
            <v>8014</v>
          </cell>
          <cell r="B143">
            <v>30</v>
          </cell>
          <cell r="C143" t="str">
            <v>SERVICIO</v>
          </cell>
          <cell r="D143" t="str">
            <v>SUMINISTRO E INSTALACION DE MODULOS PARA ESTACIONAMIENTO DE BICICLETAS DE ACERO INOXIDABLE 0.70X0.90 M INC/ACABADOS</v>
          </cell>
          <cell r="E143" t="str">
            <v>und</v>
          </cell>
          <cell r="F143">
            <v>250</v>
          </cell>
        </row>
        <row r="144">
          <cell r="A144">
            <v>3573</v>
          </cell>
          <cell r="B144">
            <v>30</v>
          </cell>
          <cell r="C144" t="str">
            <v>MA</v>
          </cell>
          <cell r="D144" t="str">
            <v>TALLERES INFORMATIVOS PARA LOS TRABAJADORES ACERCA DE LA BUENAS PRACTICAS AMBIENTALES</v>
          </cell>
          <cell r="E144" t="str">
            <v>und</v>
          </cell>
          <cell r="F144">
            <v>280</v>
          </cell>
        </row>
        <row r="145">
          <cell r="A145">
            <v>3574</v>
          </cell>
          <cell r="B145">
            <v>30</v>
          </cell>
          <cell r="C145" t="str">
            <v>MA</v>
          </cell>
          <cell r="D145" t="str">
            <v>LETREROS DE ADVERTENCIA EN PATIO DE MAQUINAS Y OTROS</v>
          </cell>
          <cell r="E145" t="str">
            <v>und</v>
          </cell>
          <cell r="F145">
            <v>50</v>
          </cell>
        </row>
        <row r="146">
          <cell r="A146">
            <v>3575</v>
          </cell>
          <cell r="B146">
            <v>30</v>
          </cell>
          <cell r="C146" t="str">
            <v>MA</v>
          </cell>
          <cell r="D146" t="str">
            <v>ACONDICIONAMIENTO DEL SITIO PARA COLOCACION DEL MATERIAL</v>
          </cell>
          <cell r="E146" t="str">
            <v>GLB</v>
          </cell>
          <cell r="F146">
            <v>1500</v>
          </cell>
        </row>
        <row r="147">
          <cell r="A147">
            <v>3576</v>
          </cell>
          <cell r="B147">
            <v>30</v>
          </cell>
          <cell r="C147" t="str">
            <v>MA</v>
          </cell>
          <cell r="D147" t="str">
            <v>MANEJO DE RESIDUOS PELIGROSOS</v>
          </cell>
          <cell r="E147" t="str">
            <v>GLB</v>
          </cell>
          <cell r="F147">
            <v>1500</v>
          </cell>
        </row>
        <row r="148">
          <cell r="A148">
            <v>3577</v>
          </cell>
          <cell r="B148">
            <v>30</v>
          </cell>
          <cell r="C148" t="str">
            <v>MA</v>
          </cell>
          <cell r="D148" t="str">
            <v>DELIMITACION DEL PATIO DE MAQUINAS, OFICINAS, SS.HH, COMEDOR, VESTIDORES A TRAVES DE CINTAS REFLECTIVAS, PARANTES</v>
          </cell>
          <cell r="E148" t="str">
            <v>m</v>
          </cell>
          <cell r="F148">
            <v>50</v>
          </cell>
        </row>
        <row r="149">
          <cell r="A149">
            <v>3578</v>
          </cell>
          <cell r="B149">
            <v>30</v>
          </cell>
          <cell r="C149" t="str">
            <v>MA</v>
          </cell>
          <cell r="D149" t="str">
            <v>COLOCACION DE BASUREROS EN DISTINTOS PUNTOS DE LA OBRA (TACHOS GORILA DE 240 LTS CON RUEDAS)</v>
          </cell>
          <cell r="E149" t="str">
            <v>und</v>
          </cell>
          <cell r="F149">
            <v>308.5</v>
          </cell>
        </row>
        <row r="150">
          <cell r="A150">
            <v>3579</v>
          </cell>
          <cell r="B150">
            <v>30</v>
          </cell>
          <cell r="C150" t="str">
            <v>MA</v>
          </cell>
          <cell r="D150" t="str">
            <v>TIZA BLANCA</v>
          </cell>
          <cell r="E150" t="str">
            <v>kg</v>
          </cell>
          <cell r="F150">
            <v>2.97</v>
          </cell>
        </row>
        <row r="151">
          <cell r="A151">
            <v>3580</v>
          </cell>
          <cell r="B151">
            <v>43</v>
          </cell>
          <cell r="C151" t="str">
            <v>MA</v>
          </cell>
          <cell r="D151" t="str">
            <v>ESTACA DE MADERA</v>
          </cell>
          <cell r="E151" t="str">
            <v>p2</v>
          </cell>
          <cell r="F151">
            <v>6.2</v>
          </cell>
        </row>
        <row r="152">
          <cell r="A152">
            <v>6031</v>
          </cell>
          <cell r="B152">
            <v>49</v>
          </cell>
          <cell r="C152" t="str">
            <v>EQ1</v>
          </cell>
          <cell r="D152" t="str">
            <v>ESTACION TOTAL INCL. TRIPODE Y PRISMA</v>
          </cell>
          <cell r="E152" t="str">
            <v>HM</v>
          </cell>
          <cell r="F152">
            <v>19.05</v>
          </cell>
        </row>
        <row r="153">
          <cell r="A153">
            <v>6032</v>
          </cell>
          <cell r="B153">
            <v>49</v>
          </cell>
          <cell r="C153" t="str">
            <v>EQ1</v>
          </cell>
          <cell r="D153" t="str">
            <v>NIVEL TOPOGRAFICO</v>
          </cell>
          <cell r="E153" t="str">
            <v>HM</v>
          </cell>
          <cell r="F153">
            <v>11.55</v>
          </cell>
        </row>
        <row r="154">
          <cell r="A154">
            <v>3581</v>
          </cell>
          <cell r="B154">
            <v>30</v>
          </cell>
          <cell r="C154" t="str">
            <v>MA</v>
          </cell>
          <cell r="D154" t="str">
            <v>CINTA DE POLIETILEN AMARILLO DE 5" DE ANCHO Y 1/10 mm DE ESPESOR</v>
          </cell>
          <cell r="E154" t="str">
            <v>m</v>
          </cell>
          <cell r="F154">
            <v>0.24</v>
          </cell>
        </row>
        <row r="155">
          <cell r="A155">
            <v>3582</v>
          </cell>
          <cell r="B155">
            <v>6</v>
          </cell>
          <cell r="C155" t="str">
            <v>MA</v>
          </cell>
          <cell r="D155" t="str">
            <v>CABLE DE ENERGIA LSOH-80  1x10mm2</v>
          </cell>
          <cell r="E155" t="str">
            <v>m</v>
          </cell>
          <cell r="F155">
            <v>5.71</v>
          </cell>
        </row>
        <row r="156">
          <cell r="A156">
            <v>3583</v>
          </cell>
          <cell r="B156">
            <v>6</v>
          </cell>
          <cell r="C156" t="str">
            <v>MA</v>
          </cell>
          <cell r="D156" t="str">
            <v>CABLE ELECTRICO LSOH-80 1x6mm2</v>
          </cell>
          <cell r="E156" t="str">
            <v>m</v>
          </cell>
          <cell r="F156">
            <v>3.3</v>
          </cell>
        </row>
        <row r="157">
          <cell r="A157">
            <v>3584</v>
          </cell>
          <cell r="B157">
            <v>6</v>
          </cell>
          <cell r="C157" t="str">
            <v>MA</v>
          </cell>
          <cell r="D157" t="str">
            <v>CABLE ELECTRICO LSOH-80 1x10mm2</v>
          </cell>
          <cell r="E157" t="str">
            <v>m</v>
          </cell>
          <cell r="F157">
            <v>5.71</v>
          </cell>
        </row>
        <row r="158">
          <cell r="A158">
            <v>3585</v>
          </cell>
          <cell r="B158">
            <v>30</v>
          </cell>
          <cell r="C158" t="str">
            <v>MA</v>
          </cell>
          <cell r="D158" t="str">
            <v>CINTA AISLANTE 1KV</v>
          </cell>
          <cell r="E158" t="str">
            <v>m</v>
          </cell>
          <cell r="F158">
            <v>0.56999999999999995</v>
          </cell>
        </row>
        <row r="159">
          <cell r="A159">
            <v>3586</v>
          </cell>
          <cell r="B159">
            <v>30</v>
          </cell>
          <cell r="C159" t="str">
            <v>MA</v>
          </cell>
          <cell r="D159" t="str">
            <v>CINTA VULCANIZANTE 90C</v>
          </cell>
          <cell r="E159" t="str">
            <v>m</v>
          </cell>
          <cell r="F159">
            <v>0.14000000000000001</v>
          </cell>
        </row>
        <row r="160">
          <cell r="A160">
            <v>3587</v>
          </cell>
          <cell r="B160">
            <v>6</v>
          </cell>
          <cell r="C160" t="str">
            <v>MA</v>
          </cell>
          <cell r="D160" t="str">
            <v>BORNERA DE EMPALME 250V DE 6MM2-10MM2</v>
          </cell>
          <cell r="E160" t="str">
            <v>und</v>
          </cell>
          <cell r="F160">
            <v>25</v>
          </cell>
        </row>
        <row r="161">
          <cell r="A161">
            <v>3588</v>
          </cell>
          <cell r="B161">
            <v>30</v>
          </cell>
          <cell r="C161" t="str">
            <v>MA</v>
          </cell>
          <cell r="D161" t="str">
            <v>PEGAMENTO PARA PVC</v>
          </cell>
          <cell r="E161" t="str">
            <v>gln</v>
          </cell>
          <cell r="F161">
            <v>204.52</v>
          </cell>
        </row>
        <row r="162">
          <cell r="A162">
            <v>3589</v>
          </cell>
          <cell r="B162">
            <v>72</v>
          </cell>
          <cell r="C162" t="str">
            <v>MA</v>
          </cell>
          <cell r="D162" t="str">
            <v>TUBERIA PARA INSTALACIONES ELECTRICAS DE 40 mmPVC-P</v>
          </cell>
          <cell r="E162" t="str">
            <v>pza</v>
          </cell>
          <cell r="F162">
            <v>47.3</v>
          </cell>
        </row>
        <row r="163">
          <cell r="A163">
            <v>3590</v>
          </cell>
          <cell r="B163">
            <v>72</v>
          </cell>
          <cell r="C163" t="str">
            <v>MA</v>
          </cell>
          <cell r="D163" t="str">
            <v>CURVA PARA INSTALACIONES ELECTRICAS 40mmPVC-P</v>
          </cell>
          <cell r="E163" t="str">
            <v>pza</v>
          </cell>
          <cell r="F163">
            <v>8.1</v>
          </cell>
        </row>
        <row r="164">
          <cell r="A164">
            <v>3591</v>
          </cell>
          <cell r="B164">
            <v>72</v>
          </cell>
          <cell r="C164" t="str">
            <v>MA</v>
          </cell>
          <cell r="D164" t="str">
            <v>UNION PARA INSTALACIONES ELECTRICAS DE 40mmPVC-P</v>
          </cell>
          <cell r="E164" t="str">
            <v>pza</v>
          </cell>
          <cell r="F164">
            <v>4.5</v>
          </cell>
        </row>
        <row r="165">
          <cell r="A165">
            <v>3592</v>
          </cell>
          <cell r="B165">
            <v>12</v>
          </cell>
          <cell r="C165" t="str">
            <v>MA</v>
          </cell>
          <cell r="D165" t="str">
            <v>CONEXION A CAJA PARA INSTALACIONES ELECTRICAS 40mmPVC-P</v>
          </cell>
          <cell r="E165" t="str">
            <v>pza</v>
          </cell>
          <cell r="F165">
            <v>2.8</v>
          </cell>
        </row>
        <row r="166">
          <cell r="A166">
            <v>3593</v>
          </cell>
          <cell r="B166">
            <v>72</v>
          </cell>
          <cell r="C166" t="str">
            <v>MA</v>
          </cell>
          <cell r="D166" t="str">
            <v>TUBERIA PARA INSTALACIONES ELECTRICAS DE 25 mmPVC-P</v>
          </cell>
          <cell r="E166" t="str">
            <v>pza</v>
          </cell>
          <cell r="F166">
            <v>19.399999999999999</v>
          </cell>
        </row>
        <row r="167">
          <cell r="A167">
            <v>3594</v>
          </cell>
          <cell r="B167">
            <v>72</v>
          </cell>
          <cell r="C167" t="str">
            <v>MA</v>
          </cell>
          <cell r="D167" t="str">
            <v>CURVA PARA INSTALACIONES ELECTRICAS 25mmPVC-P</v>
          </cell>
          <cell r="E167" t="str">
            <v>pza</v>
          </cell>
          <cell r="F167">
            <v>2.54</v>
          </cell>
        </row>
        <row r="168">
          <cell r="A168">
            <v>3595</v>
          </cell>
          <cell r="B168">
            <v>72</v>
          </cell>
          <cell r="C168" t="str">
            <v>MA</v>
          </cell>
          <cell r="D168" t="str">
            <v>UNION PARA INSTALACIONES ELECTRICAS DE 25mmPVC-P</v>
          </cell>
          <cell r="E168" t="str">
            <v>pza</v>
          </cell>
          <cell r="F168">
            <v>2.8</v>
          </cell>
        </row>
        <row r="169">
          <cell r="A169">
            <v>3596</v>
          </cell>
          <cell r="B169">
            <v>12</v>
          </cell>
          <cell r="C169" t="str">
            <v>MA</v>
          </cell>
          <cell r="D169" t="str">
            <v>CONEXION A CAJA PARA INSTALACIONES ELECTRICAS 25mmPVC-P</v>
          </cell>
          <cell r="E169" t="str">
            <v>pza</v>
          </cell>
          <cell r="F169">
            <v>1.2</v>
          </cell>
        </row>
        <row r="170">
          <cell r="A170">
            <v>3597</v>
          </cell>
          <cell r="B170">
            <v>80</v>
          </cell>
          <cell r="C170" t="str">
            <v>MA</v>
          </cell>
          <cell r="D170" t="str">
            <v>DUCTO DE CONCRETO DE 2 VIAS</v>
          </cell>
          <cell r="E170" t="str">
            <v>pza</v>
          </cell>
          <cell r="F170">
            <v>22.2</v>
          </cell>
        </row>
        <row r="171">
          <cell r="A171">
            <v>3598</v>
          </cell>
          <cell r="B171">
            <v>30</v>
          </cell>
          <cell r="C171" t="str">
            <v>MA</v>
          </cell>
          <cell r="D171" t="str">
            <v>CINTA SEÑALIZADORA PARA IIEE</v>
          </cell>
          <cell r="E171" t="str">
            <v>m</v>
          </cell>
          <cell r="F171">
            <v>0.11</v>
          </cell>
        </row>
        <row r="172">
          <cell r="A172">
            <v>3599</v>
          </cell>
          <cell r="B172">
            <v>11</v>
          </cell>
          <cell r="C172" t="str">
            <v>MA</v>
          </cell>
          <cell r="D172" t="str">
            <v>INTERRUPTOR HORARIO DIGITAL 2X16A</v>
          </cell>
          <cell r="E172" t="str">
            <v>und</v>
          </cell>
          <cell r="F172">
            <v>154</v>
          </cell>
        </row>
        <row r="173">
          <cell r="A173">
            <v>3600</v>
          </cell>
          <cell r="B173">
            <v>11</v>
          </cell>
          <cell r="C173" t="str">
            <v>MA</v>
          </cell>
          <cell r="D173" t="str">
            <v>INTERRUPTOR TERMOMAGENTICO 3x16 A</v>
          </cell>
          <cell r="E173" t="str">
            <v>und</v>
          </cell>
          <cell r="F173">
            <v>97.2</v>
          </cell>
        </row>
        <row r="174">
          <cell r="A174">
            <v>3601</v>
          </cell>
          <cell r="B174">
            <v>11</v>
          </cell>
          <cell r="C174" t="str">
            <v>MA</v>
          </cell>
          <cell r="D174" t="str">
            <v>INTERRUPTOR TERMOMAGENTICO 3x40 A</v>
          </cell>
          <cell r="E174" t="str">
            <v>und</v>
          </cell>
          <cell r="F174">
            <v>99.2</v>
          </cell>
        </row>
        <row r="175">
          <cell r="A175">
            <v>3602</v>
          </cell>
          <cell r="B175">
            <v>30</v>
          </cell>
          <cell r="C175" t="str">
            <v>MA</v>
          </cell>
          <cell r="D175" t="str">
            <v>CINTILLOS AMARRACABLES 4.8 x 200mm</v>
          </cell>
          <cell r="E175" t="str">
            <v>pza</v>
          </cell>
          <cell r="F175">
            <v>0.1</v>
          </cell>
        </row>
        <row r="176">
          <cell r="A176">
            <v>3603</v>
          </cell>
          <cell r="B176">
            <v>12</v>
          </cell>
          <cell r="C176" t="str">
            <v>MA</v>
          </cell>
          <cell r="D176" t="str">
            <v>TABLERO METALICO RIEL DIN 16 POLOS DE EMPOTRAR PARA INTEMPERIE,IP 65, CON BARRA A TIERRA</v>
          </cell>
          <cell r="E176" t="str">
            <v>und</v>
          </cell>
          <cell r="F176">
            <v>561.17999999999995</v>
          </cell>
        </row>
        <row r="177">
          <cell r="A177">
            <v>3604</v>
          </cell>
          <cell r="B177">
            <v>12</v>
          </cell>
          <cell r="C177" t="str">
            <v>MA</v>
          </cell>
          <cell r="D177" t="str">
            <v>CONTACTOR 3 X 25A 25A(AC1) 3P 1NA+1NC</v>
          </cell>
          <cell r="E177" t="str">
            <v>und</v>
          </cell>
          <cell r="F177">
            <v>156.80000000000001</v>
          </cell>
        </row>
        <row r="178">
          <cell r="A178">
            <v>3605</v>
          </cell>
          <cell r="B178">
            <v>11</v>
          </cell>
          <cell r="C178" t="str">
            <v>MA</v>
          </cell>
          <cell r="D178" t="str">
            <v>INTERRUPTOR DIFERENCIAL 4X25A</v>
          </cell>
          <cell r="E178" t="str">
            <v>und</v>
          </cell>
          <cell r="F178">
            <v>201.7</v>
          </cell>
        </row>
        <row r="179">
          <cell r="A179">
            <v>3606</v>
          </cell>
          <cell r="B179">
            <v>11</v>
          </cell>
          <cell r="C179" t="str">
            <v>MA</v>
          </cell>
          <cell r="D179" t="str">
            <v>TERMINAL PARA CABLE 6MM2</v>
          </cell>
          <cell r="E179" t="str">
            <v>und</v>
          </cell>
          <cell r="F179">
            <v>1.1000000000000001</v>
          </cell>
        </row>
        <row r="180">
          <cell r="A180">
            <v>3607</v>
          </cell>
          <cell r="B180">
            <v>11</v>
          </cell>
          <cell r="C180" t="str">
            <v>MA</v>
          </cell>
          <cell r="D180" t="str">
            <v>TERMINAL PARA CABLE 10MM2</v>
          </cell>
          <cell r="E180" t="str">
            <v>und</v>
          </cell>
          <cell r="F180">
            <v>1.5</v>
          </cell>
        </row>
        <row r="181">
          <cell r="A181">
            <v>3608</v>
          </cell>
          <cell r="B181">
            <v>2</v>
          </cell>
          <cell r="C181" t="str">
            <v>MA</v>
          </cell>
          <cell r="D181" t="str">
            <v>PLANTILLA DE FE BASE DE 30x30cm x 1/4"</v>
          </cell>
          <cell r="E181" t="str">
            <v>und</v>
          </cell>
          <cell r="F181">
            <v>84</v>
          </cell>
        </row>
        <row r="182">
          <cell r="A182">
            <v>3609</v>
          </cell>
          <cell r="B182">
            <v>2</v>
          </cell>
          <cell r="C182" t="str">
            <v>MA</v>
          </cell>
          <cell r="D182" t="str">
            <v>PERNO DE ANCLAJE 5/8" X 0.50 m</v>
          </cell>
          <cell r="E182" t="str">
            <v>pza</v>
          </cell>
          <cell r="F182">
            <v>5.5</v>
          </cell>
        </row>
        <row r="183">
          <cell r="A183">
            <v>3610</v>
          </cell>
          <cell r="B183">
            <v>6</v>
          </cell>
          <cell r="C183" t="str">
            <v>MA</v>
          </cell>
          <cell r="D183" t="str">
            <v>CABLE NLT 3 X #14 AWG</v>
          </cell>
          <cell r="E183" t="str">
            <v>m</v>
          </cell>
          <cell r="F183">
            <v>5.6</v>
          </cell>
        </row>
        <row r="184">
          <cell r="A184">
            <v>3611</v>
          </cell>
          <cell r="B184">
            <v>11</v>
          </cell>
          <cell r="C184" t="str">
            <v>MA</v>
          </cell>
          <cell r="D184" t="str">
            <v>CAJA DE PASO PVC 200X200X80MM</v>
          </cell>
          <cell r="E184" t="str">
            <v>und</v>
          </cell>
          <cell r="F184">
            <v>31.1</v>
          </cell>
        </row>
        <row r="185">
          <cell r="A185">
            <v>3612</v>
          </cell>
          <cell r="B185">
            <v>2</v>
          </cell>
          <cell r="C185" t="str">
            <v>MA</v>
          </cell>
          <cell r="D185" t="str">
            <v>TUERCA GALVANIZADA DE 5/8"</v>
          </cell>
          <cell r="E185" t="str">
            <v>pza</v>
          </cell>
          <cell r="F185">
            <v>0.62</v>
          </cell>
        </row>
        <row r="186">
          <cell r="A186">
            <v>3613</v>
          </cell>
          <cell r="B186">
            <v>30</v>
          </cell>
          <cell r="C186" t="str">
            <v>MA</v>
          </cell>
          <cell r="D186" t="str">
            <v>CINTA AISLANTE 3M 1700</v>
          </cell>
          <cell r="E186" t="str">
            <v>rll</v>
          </cell>
          <cell r="F186">
            <v>5.61</v>
          </cell>
        </row>
        <row r="187">
          <cell r="A187">
            <v>3614</v>
          </cell>
          <cell r="B187">
            <v>30</v>
          </cell>
          <cell r="C187" t="str">
            <v>MA</v>
          </cell>
          <cell r="D187" t="str">
            <v>CINTA VULCANIZANTE 3M SCOTCH 33+</v>
          </cell>
          <cell r="E187" t="str">
            <v>rll</v>
          </cell>
          <cell r="F187">
            <v>59.32</v>
          </cell>
        </row>
        <row r="188">
          <cell r="A188">
            <v>3615</v>
          </cell>
          <cell r="B188">
            <v>30</v>
          </cell>
          <cell r="C188" t="str">
            <v>MA</v>
          </cell>
          <cell r="D188" t="str">
            <v>PRENSAESTOPA 1/2"</v>
          </cell>
          <cell r="E188" t="str">
            <v>und</v>
          </cell>
          <cell r="F188">
            <v>84</v>
          </cell>
        </row>
        <row r="189">
          <cell r="A189">
            <v>3616</v>
          </cell>
          <cell r="B189">
            <v>2</v>
          </cell>
          <cell r="C189" t="str">
            <v>MA</v>
          </cell>
          <cell r="D189" t="str">
            <v>ARANDELA PLANA  5/8"</v>
          </cell>
          <cell r="E189" t="str">
            <v>pza</v>
          </cell>
          <cell r="F189">
            <v>0.42</v>
          </cell>
        </row>
        <row r="190">
          <cell r="A190">
            <v>3617</v>
          </cell>
          <cell r="B190">
            <v>65</v>
          </cell>
          <cell r="C190" t="str">
            <v>MA</v>
          </cell>
          <cell r="D190" t="str">
            <v>POSTE METALICO DE FE GALVANIZADO DE 3MM DE ESPESOR</v>
          </cell>
          <cell r="E190" t="str">
            <v>pza</v>
          </cell>
          <cell r="F190">
            <v>280</v>
          </cell>
        </row>
        <row r="191">
          <cell r="A191">
            <v>3618</v>
          </cell>
          <cell r="B191">
            <v>2</v>
          </cell>
          <cell r="C191" t="str">
            <v>MA</v>
          </cell>
          <cell r="D191" t="str">
            <v>ARANDELA A PRESION DE 5/8"</v>
          </cell>
          <cell r="E191" t="str">
            <v>und</v>
          </cell>
          <cell r="F191">
            <v>0.95</v>
          </cell>
        </row>
        <row r="192">
          <cell r="A192">
            <v>3619</v>
          </cell>
          <cell r="B192">
            <v>11</v>
          </cell>
          <cell r="C192" t="str">
            <v>MA</v>
          </cell>
          <cell r="D192" t="str">
            <v>LUMINARIA ORNAMENTAL TIPO LED 60W, CRI&gt;80, 5000K, 7000lm, ipp66, ik08</v>
          </cell>
          <cell r="E192" t="str">
            <v>und</v>
          </cell>
          <cell r="F192">
            <v>650.32000000000005</v>
          </cell>
        </row>
        <row r="193">
          <cell r="A193">
            <v>3620</v>
          </cell>
          <cell r="B193">
            <v>6</v>
          </cell>
          <cell r="C193" t="str">
            <v>MA</v>
          </cell>
          <cell r="D193" t="str">
            <v>CONECTORES DE COBRE TIPO A/B</v>
          </cell>
          <cell r="E193" t="str">
            <v>und</v>
          </cell>
          <cell r="F193">
            <v>13.47</v>
          </cell>
        </row>
        <row r="194">
          <cell r="A194">
            <v>3621</v>
          </cell>
          <cell r="B194">
            <v>65</v>
          </cell>
          <cell r="C194" t="str">
            <v>MA</v>
          </cell>
          <cell r="D194" t="str">
            <v>VARILLA DE COBRE Ø20mm (Ø3/4")X2.40M</v>
          </cell>
          <cell r="E194" t="str">
            <v>und</v>
          </cell>
          <cell r="F194">
            <v>338.14</v>
          </cell>
        </row>
        <row r="195">
          <cell r="A195">
            <v>3622</v>
          </cell>
          <cell r="B195">
            <v>80</v>
          </cell>
          <cell r="C195" t="str">
            <v>MA</v>
          </cell>
          <cell r="D195" t="str">
            <v>CAJA DE REGISTRO PARA POZO DE TIERRA</v>
          </cell>
          <cell r="E195" t="str">
            <v>und</v>
          </cell>
          <cell r="F195">
            <v>36.36</v>
          </cell>
        </row>
        <row r="196">
          <cell r="A196">
            <v>3623</v>
          </cell>
          <cell r="B196">
            <v>21</v>
          </cell>
          <cell r="C196" t="str">
            <v>MA</v>
          </cell>
          <cell r="D196" t="str">
            <v>CEMENTO CONDUCTIVO (25KG)</v>
          </cell>
          <cell r="E196" t="str">
            <v>bls</v>
          </cell>
          <cell r="F196">
            <v>169.05</v>
          </cell>
        </row>
        <row r="197">
          <cell r="A197">
            <v>3624</v>
          </cell>
          <cell r="B197">
            <v>30</v>
          </cell>
          <cell r="C197" t="str">
            <v>MA</v>
          </cell>
          <cell r="D197" t="str">
            <v>BENTONITA EN SACO DE 30 KG</v>
          </cell>
          <cell r="E197" t="str">
            <v>sac</v>
          </cell>
          <cell r="F197">
            <v>21.1</v>
          </cell>
        </row>
        <row r="198">
          <cell r="A198">
            <v>3625</v>
          </cell>
          <cell r="B198">
            <v>30</v>
          </cell>
          <cell r="C198" t="str">
            <v>MA</v>
          </cell>
          <cell r="D198" t="str">
            <v>SAL INDUSTRIAL EN SACO DE 50KG</v>
          </cell>
          <cell r="E198" t="str">
            <v>sac</v>
          </cell>
          <cell r="F198">
            <v>33.9</v>
          </cell>
        </row>
        <row r="199">
          <cell r="A199">
            <v>8015</v>
          </cell>
          <cell r="B199">
            <v>30</v>
          </cell>
          <cell r="C199" t="str">
            <v>SERVICIO</v>
          </cell>
          <cell r="D199" t="str">
            <v>SC PRUEBAS ELECTRICAS (MEGHADO, CONTINUIDAD, RESISTIVIDAD DE PUESTA A TIERRA, Y PUESTA EN SERVICIO)</v>
          </cell>
          <cell r="E199" t="str">
            <v>GLB</v>
          </cell>
          <cell r="F199">
            <v>1700</v>
          </cell>
        </row>
        <row r="200">
          <cell r="A200">
            <v>8016</v>
          </cell>
          <cell r="B200">
            <v>30</v>
          </cell>
          <cell r="C200" t="str">
            <v>SERVICIO</v>
          </cell>
          <cell r="D200" t="str">
            <v>SC SUMINISTRO DE ENERGIA DE HASTA 10 KW TRIFASICO</v>
          </cell>
          <cell r="E200" t="str">
            <v>GLB</v>
          </cell>
          <cell r="F200">
            <v>1700</v>
          </cell>
        </row>
        <row r="201">
          <cell r="A201">
            <v>8017</v>
          </cell>
          <cell r="B201">
            <v>30</v>
          </cell>
          <cell r="C201" t="str">
            <v>SERVICIO</v>
          </cell>
          <cell r="D201" t="str">
            <v>SC REUBICACION DE POSTE DE SEMAFORO</v>
          </cell>
          <cell r="E201" t="str">
            <v>GLB</v>
          </cell>
          <cell r="F201">
            <v>3500</v>
          </cell>
        </row>
        <row r="202">
          <cell r="A202">
            <v>8018</v>
          </cell>
          <cell r="B202">
            <v>30</v>
          </cell>
          <cell r="C202" t="str">
            <v>SERVICIO</v>
          </cell>
          <cell r="D202" t="str">
            <v>SC RECEPCION, DISPOSICION FINAL Y/O VALORIZACION DE RESIDUOS SOLIDO DE CONCRETO</v>
          </cell>
          <cell r="E202" t="str">
            <v>m3</v>
          </cell>
          <cell r="F202">
            <v>45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A203">
            <v>8019</v>
          </cell>
          <cell r="B203">
            <v>30</v>
          </cell>
          <cell r="C203" t="str">
            <v>SERVICIO</v>
          </cell>
          <cell r="D203" t="str">
            <v>SC RECEPCION, DISPOSICION FINAL Y/O VALORIZACION DE RESIDUOS SOLIDO DE EXCAVACION</v>
          </cell>
          <cell r="E203" t="str">
            <v>m3</v>
          </cell>
          <cell r="F203">
            <v>25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A204">
            <v>8020</v>
          </cell>
          <cell r="B204">
            <v>30</v>
          </cell>
          <cell r="C204" t="str">
            <v>SERVICIO</v>
          </cell>
          <cell r="D204" t="str">
            <v>SC SEÑALIZACION DE SEGURIDAD VEHICULAR INC/INSTALACION</v>
          </cell>
          <cell r="E204" t="str">
            <v>und</v>
          </cell>
          <cell r="F204">
            <v>400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L204"/>
          <cell r="M204"/>
        </row>
        <row r="205">
          <cell r="A205">
            <v>8021</v>
          </cell>
          <cell r="B205">
            <v>30</v>
          </cell>
          <cell r="C205" t="str">
            <v>SERVICIO</v>
          </cell>
          <cell r="D205" t="str">
            <v>SC INTERFERENCIAS EN REDES DE AGUA Y DESAGUE INCLUYE ACCESORIOS</v>
          </cell>
          <cell r="E205" t="str">
            <v>m</v>
          </cell>
          <cell r="F205">
            <v>600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L205"/>
          <cell r="M205"/>
        </row>
        <row r="206">
          <cell r="A206"/>
          <cell r="B206"/>
          <cell r="C206"/>
          <cell r="D206"/>
          <cell r="F206"/>
          <cell r="G206"/>
          <cell r="H206"/>
          <cell r="I206"/>
          <cell r="J206"/>
          <cell r="L206"/>
          <cell r="M206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5:H72" totalsRowShown="0" headerRowDxfId="11" dataDxfId="9" headerRowBorderDxfId="10" tableBorderDxfId="8">
  <tableColumns count="8">
    <tableColumn id="1" xr3:uid="{00000000-0010-0000-0000-000001000000}" name="Columna1" dataDxfId="7">
      <calculatedColumnFormula>A5+1</calculatedColumnFormula>
    </tableColumn>
    <tableColumn id="2" xr3:uid="{00000000-0010-0000-0000-000002000000}" name="Columna2" dataDxfId="6"/>
    <tableColumn id="3" xr3:uid="{00000000-0010-0000-0000-000003000000}" name="Columna3" dataDxfId="5"/>
    <tableColumn id="4" xr3:uid="{00000000-0010-0000-0000-000004000000}" name="Columna4" dataDxfId="4"/>
    <tableColumn id="5" xr3:uid="{00000000-0010-0000-0000-000005000000}" name="Columna5" dataDxfId="3"/>
    <tableColumn id="6" xr3:uid="{00000000-0010-0000-0000-000006000000}" name="Columna6" dataDxfId="2"/>
    <tableColumn id="7" xr3:uid="{00000000-0010-0000-0000-000007000000}" name="Columna7" dataDxfId="1"/>
    <tableColumn id="10" xr3:uid="{00000000-0010-0000-0000-00000A000000}" name="Columna10" dataDxfId="0">
      <calculatedColumnFormula>MIN(E6,G6,#REF!)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2"/>
  <sheetViews>
    <sheetView tabSelected="1" zoomScale="70" zoomScaleNormal="70" zoomScaleSheetLayoutView="71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G1"/>
    </sheetView>
  </sheetViews>
  <sheetFormatPr baseColWidth="10" defaultColWidth="10.77734375" defaultRowHeight="46.5" customHeight="1" x14ac:dyDescent="0.3"/>
  <cols>
    <col min="1" max="1" width="13.44140625" style="2" customWidth="1"/>
    <col min="2" max="2" width="89.21875" style="3" customWidth="1"/>
    <col min="3" max="3" width="13.44140625" style="2" customWidth="1"/>
    <col min="4" max="4" width="55" style="2" customWidth="1"/>
    <col min="5" max="5" width="26.77734375" style="2" customWidth="1"/>
    <col min="6" max="6" width="43.77734375" style="2" customWidth="1"/>
    <col min="7" max="7" width="26.5546875" style="2" customWidth="1"/>
    <col min="8" max="8" width="44.77734375" style="2" customWidth="1"/>
    <col min="9" max="16384" width="10.77734375" style="1"/>
  </cols>
  <sheetData>
    <row r="1" spans="1:8" ht="46.5" customHeight="1" x14ac:dyDescent="0.3">
      <c r="A1" s="54" t="s">
        <v>8</v>
      </c>
      <c r="B1" s="54"/>
      <c r="C1" s="54"/>
      <c r="D1" s="54"/>
      <c r="E1" s="54"/>
      <c r="F1" s="54"/>
      <c r="G1" s="54"/>
      <c r="H1" s="43"/>
    </row>
    <row r="2" spans="1:8" ht="46.5" customHeight="1" x14ac:dyDescent="0.3">
      <c r="A2" s="44" t="s">
        <v>164</v>
      </c>
      <c r="B2" s="45"/>
      <c r="C2" s="46"/>
      <c r="D2" s="46"/>
      <c r="E2" s="47"/>
      <c r="F2" s="47"/>
      <c r="G2" s="47"/>
      <c r="H2" s="48"/>
    </row>
    <row r="3" spans="1:8" ht="46.5" customHeight="1" thickBot="1" x14ac:dyDescent="0.35">
      <c r="A3" s="44" t="s">
        <v>11</v>
      </c>
      <c r="B3" s="45"/>
      <c r="C3" s="46"/>
      <c r="D3" s="43"/>
      <c r="E3" s="43"/>
      <c r="F3" s="47"/>
      <c r="G3" s="47"/>
      <c r="H3" s="43"/>
    </row>
    <row r="4" spans="1:8" s="4" customFormat="1" ht="46.5" customHeight="1" x14ac:dyDescent="0.3">
      <c r="A4" s="49" t="s">
        <v>4</v>
      </c>
      <c r="B4" s="50" t="s">
        <v>5</v>
      </c>
      <c r="C4" s="50" t="s">
        <v>6</v>
      </c>
      <c r="D4" s="51" t="s">
        <v>16</v>
      </c>
      <c r="E4" s="52" t="s">
        <v>15</v>
      </c>
      <c r="F4" s="52" t="s">
        <v>17</v>
      </c>
      <c r="G4" s="52" t="s">
        <v>15</v>
      </c>
      <c r="H4" s="53" t="s">
        <v>33</v>
      </c>
    </row>
    <row r="5" spans="1:8" s="4" customFormat="1" ht="46.5" hidden="1" customHeight="1" x14ac:dyDescent="0.3">
      <c r="A5" s="6" t="s">
        <v>21</v>
      </c>
      <c r="B5" s="7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9" t="s">
        <v>28</v>
      </c>
    </row>
    <row r="6" spans="1:8" ht="61.5" customHeight="1" x14ac:dyDescent="0.3">
      <c r="A6" s="10"/>
      <c r="B6" s="11" t="s">
        <v>7</v>
      </c>
      <c r="C6" s="10"/>
      <c r="D6" s="12"/>
      <c r="E6" s="12"/>
      <c r="F6" s="12"/>
      <c r="G6" s="12"/>
      <c r="H6" s="12"/>
    </row>
    <row r="7" spans="1:8" ht="46.5" customHeight="1" x14ac:dyDescent="0.3">
      <c r="A7" s="13" t="s">
        <v>101</v>
      </c>
      <c r="B7" s="14" t="s">
        <v>34</v>
      </c>
      <c r="C7" s="15" t="s">
        <v>0</v>
      </c>
      <c r="D7" s="16" t="s">
        <v>31</v>
      </c>
      <c r="E7" s="16">
        <v>2.82</v>
      </c>
      <c r="F7" s="16" t="s">
        <v>171</v>
      </c>
      <c r="G7" s="17">
        <v>3.1019999999999999</v>
      </c>
      <c r="H7" s="16">
        <f>MIN(E7,G7)</f>
        <v>2.82</v>
      </c>
    </row>
    <row r="8" spans="1:8" ht="46.5" customHeight="1" x14ac:dyDescent="0.3">
      <c r="A8" s="13" t="s">
        <v>106</v>
      </c>
      <c r="B8" s="14" t="s">
        <v>35</v>
      </c>
      <c r="C8" s="15" t="s">
        <v>0</v>
      </c>
      <c r="D8" s="16" t="s">
        <v>32</v>
      </c>
      <c r="E8" s="16">
        <v>2.82</v>
      </c>
      <c r="F8" s="16" t="s">
        <v>171</v>
      </c>
      <c r="G8" s="16">
        <v>3.1019999999999999</v>
      </c>
      <c r="H8" s="16">
        <f t="shared" ref="H8:H50" si="0">MIN(E8,G8)</f>
        <v>2.82</v>
      </c>
    </row>
    <row r="9" spans="1:8" ht="46.5" customHeight="1" x14ac:dyDescent="0.3">
      <c r="A9" s="13" t="s">
        <v>107</v>
      </c>
      <c r="B9" s="14" t="s">
        <v>36</v>
      </c>
      <c r="C9" s="15" t="s">
        <v>0</v>
      </c>
      <c r="D9" s="16" t="s">
        <v>29</v>
      </c>
      <c r="E9" s="16">
        <v>2.93</v>
      </c>
      <c r="F9" s="16" t="s">
        <v>171</v>
      </c>
      <c r="G9" s="16">
        <v>3.2230000000000003</v>
      </c>
      <c r="H9" s="16">
        <f t="shared" si="0"/>
        <v>2.93</v>
      </c>
    </row>
    <row r="10" spans="1:8" ht="84" customHeight="1" x14ac:dyDescent="0.3">
      <c r="A10" s="13" t="s">
        <v>108</v>
      </c>
      <c r="B10" s="14" t="s">
        <v>37</v>
      </c>
      <c r="C10" s="15" t="s">
        <v>0</v>
      </c>
      <c r="D10" s="16" t="s">
        <v>30</v>
      </c>
      <c r="E10" s="17">
        <v>3.74</v>
      </c>
      <c r="F10" s="16" t="s">
        <v>171</v>
      </c>
      <c r="G10" s="16">
        <v>4.1140000000000008</v>
      </c>
      <c r="H10" s="16">
        <f t="shared" si="0"/>
        <v>3.74</v>
      </c>
    </row>
    <row r="11" spans="1:8" ht="46.5" customHeight="1" x14ac:dyDescent="0.3">
      <c r="A11" s="13" t="s">
        <v>109</v>
      </c>
      <c r="B11" s="14" t="s">
        <v>46</v>
      </c>
      <c r="C11" s="15" t="s">
        <v>47</v>
      </c>
      <c r="D11" s="16" t="s">
        <v>19</v>
      </c>
      <c r="E11" s="16">
        <v>24.150000000000002</v>
      </c>
      <c r="F11" s="16" t="s">
        <v>171</v>
      </c>
      <c r="G11" s="16">
        <v>26.565000000000005</v>
      </c>
      <c r="H11" s="16">
        <f t="shared" si="0"/>
        <v>24.150000000000002</v>
      </c>
    </row>
    <row r="12" spans="1:8" ht="46.5" customHeight="1" x14ac:dyDescent="0.3">
      <c r="A12" s="13" t="s">
        <v>110</v>
      </c>
      <c r="B12" s="14" t="s">
        <v>48</v>
      </c>
      <c r="C12" s="15" t="s">
        <v>1</v>
      </c>
      <c r="D12" s="16" t="s">
        <v>20</v>
      </c>
      <c r="E12" s="16">
        <v>11.36</v>
      </c>
      <c r="F12" s="16" t="s">
        <v>171</v>
      </c>
      <c r="G12" s="16">
        <v>12.496</v>
      </c>
      <c r="H12" s="16">
        <f t="shared" si="0"/>
        <v>11.36</v>
      </c>
    </row>
    <row r="13" spans="1:8" ht="46.5" customHeight="1" x14ac:dyDescent="0.3">
      <c r="A13" s="13" t="s">
        <v>111</v>
      </c>
      <c r="B13" s="14" t="s">
        <v>49</v>
      </c>
      <c r="C13" s="15" t="s">
        <v>47</v>
      </c>
      <c r="D13" s="16" t="s">
        <v>18</v>
      </c>
      <c r="E13" s="16">
        <v>22.5</v>
      </c>
      <c r="F13" s="16" t="s">
        <v>171</v>
      </c>
      <c r="G13" s="16">
        <v>24.750000000000004</v>
      </c>
      <c r="H13" s="16">
        <f t="shared" si="0"/>
        <v>22.5</v>
      </c>
    </row>
    <row r="14" spans="1:8" ht="46.5" customHeight="1" x14ac:dyDescent="0.3">
      <c r="A14" s="13" t="s">
        <v>112</v>
      </c>
      <c r="B14" s="14" t="s">
        <v>50</v>
      </c>
      <c r="C14" s="15" t="s">
        <v>2</v>
      </c>
      <c r="D14" s="16" t="s">
        <v>165</v>
      </c>
      <c r="E14" s="16">
        <v>350</v>
      </c>
      <c r="F14" s="16" t="s">
        <v>171</v>
      </c>
      <c r="G14" s="16">
        <v>385.00000000000006</v>
      </c>
      <c r="H14" s="16">
        <f t="shared" si="0"/>
        <v>350</v>
      </c>
    </row>
    <row r="15" spans="1:8" ht="46.5" customHeight="1" x14ac:dyDescent="0.3">
      <c r="A15" s="13" t="s">
        <v>113</v>
      </c>
      <c r="B15" s="14" t="s">
        <v>51</v>
      </c>
      <c r="C15" s="15" t="s">
        <v>2</v>
      </c>
      <c r="D15" s="16" t="s">
        <v>165</v>
      </c>
      <c r="E15" s="16">
        <v>10.8</v>
      </c>
      <c r="F15" s="16" t="s">
        <v>171</v>
      </c>
      <c r="G15" s="17">
        <v>11.880000000000003</v>
      </c>
      <c r="H15" s="16">
        <f t="shared" si="0"/>
        <v>10.8</v>
      </c>
    </row>
    <row r="16" spans="1:8" ht="63.75" customHeight="1" x14ac:dyDescent="0.3">
      <c r="A16" s="13" t="s">
        <v>114</v>
      </c>
      <c r="B16" s="14" t="s">
        <v>52</v>
      </c>
      <c r="C16" s="15" t="s">
        <v>10</v>
      </c>
      <c r="D16" s="16" t="s">
        <v>165</v>
      </c>
      <c r="E16" s="16">
        <v>38.050000000000004</v>
      </c>
      <c r="F16" s="16" t="s">
        <v>171</v>
      </c>
      <c r="G16" s="17">
        <v>41.855000000000011</v>
      </c>
      <c r="H16" s="16">
        <f t="shared" si="0"/>
        <v>38.050000000000004</v>
      </c>
    </row>
    <row r="17" spans="1:8" ht="46.5" customHeight="1" x14ac:dyDescent="0.3">
      <c r="A17" s="13" t="s">
        <v>115</v>
      </c>
      <c r="B17" s="14" t="s">
        <v>53</v>
      </c>
      <c r="C17" s="15" t="s">
        <v>2</v>
      </c>
      <c r="D17" s="16" t="s">
        <v>165</v>
      </c>
      <c r="E17" s="16">
        <v>17</v>
      </c>
      <c r="F17" s="16" t="s">
        <v>171</v>
      </c>
      <c r="G17" s="16">
        <v>18.700000000000003</v>
      </c>
      <c r="H17" s="16">
        <f t="shared" si="0"/>
        <v>17</v>
      </c>
    </row>
    <row r="18" spans="1:8" ht="46.5" customHeight="1" x14ac:dyDescent="0.3">
      <c r="A18" s="13" t="s">
        <v>116</v>
      </c>
      <c r="B18" s="14" t="s">
        <v>54</v>
      </c>
      <c r="C18" s="15" t="s">
        <v>2</v>
      </c>
      <c r="D18" s="16" t="s">
        <v>165</v>
      </c>
      <c r="E18" s="16">
        <v>21</v>
      </c>
      <c r="F18" s="16" t="s">
        <v>171</v>
      </c>
      <c r="G18" s="16">
        <v>23.1</v>
      </c>
      <c r="H18" s="16">
        <f t="shared" si="0"/>
        <v>21</v>
      </c>
    </row>
    <row r="19" spans="1:8" ht="46.5" customHeight="1" x14ac:dyDescent="0.3">
      <c r="A19" s="13" t="s">
        <v>117</v>
      </c>
      <c r="B19" s="14" t="s">
        <v>55</v>
      </c>
      <c r="C19" s="15" t="s">
        <v>2</v>
      </c>
      <c r="D19" s="16" t="s">
        <v>165</v>
      </c>
      <c r="E19" s="16">
        <v>25</v>
      </c>
      <c r="F19" s="16" t="s">
        <v>171</v>
      </c>
      <c r="G19" s="16">
        <v>27.500000000000004</v>
      </c>
      <c r="H19" s="16">
        <f t="shared" si="0"/>
        <v>25</v>
      </c>
    </row>
    <row r="20" spans="1:8" ht="46.5" customHeight="1" x14ac:dyDescent="0.3">
      <c r="A20" s="13" t="s">
        <v>104</v>
      </c>
      <c r="B20" s="14" t="s">
        <v>56</v>
      </c>
      <c r="C20" s="15" t="s">
        <v>2</v>
      </c>
      <c r="D20" s="16" t="s">
        <v>165</v>
      </c>
      <c r="E20" s="16">
        <v>45</v>
      </c>
      <c r="F20" s="16" t="s">
        <v>171</v>
      </c>
      <c r="G20" s="16">
        <v>49.500000000000007</v>
      </c>
      <c r="H20" s="16">
        <f t="shared" si="0"/>
        <v>45</v>
      </c>
    </row>
    <row r="21" spans="1:8" ht="46.5" customHeight="1" x14ac:dyDescent="0.3">
      <c r="A21" s="13" t="s">
        <v>118</v>
      </c>
      <c r="B21" s="14" t="s">
        <v>57</v>
      </c>
      <c r="C21" s="15" t="s">
        <v>2</v>
      </c>
      <c r="D21" s="16" t="s">
        <v>165</v>
      </c>
      <c r="E21" s="16">
        <v>98.44</v>
      </c>
      <c r="F21" s="16" t="s">
        <v>171</v>
      </c>
      <c r="G21" s="16">
        <v>108.28400000000001</v>
      </c>
      <c r="H21" s="16">
        <f t="shared" si="0"/>
        <v>98.44</v>
      </c>
    </row>
    <row r="22" spans="1:8" ht="46.5" customHeight="1" x14ac:dyDescent="0.3">
      <c r="A22" s="13" t="s">
        <v>119</v>
      </c>
      <c r="B22" s="14" t="s">
        <v>58</v>
      </c>
      <c r="C22" s="15" t="s">
        <v>2</v>
      </c>
      <c r="D22" s="16" t="s">
        <v>165</v>
      </c>
      <c r="E22" s="16">
        <v>207.24</v>
      </c>
      <c r="F22" s="16" t="s">
        <v>171</v>
      </c>
      <c r="G22" s="16">
        <v>227.96400000000003</v>
      </c>
      <c r="H22" s="16">
        <f t="shared" si="0"/>
        <v>207.24</v>
      </c>
    </row>
    <row r="23" spans="1:8" ht="46.5" customHeight="1" x14ac:dyDescent="0.3">
      <c r="A23" s="13" t="s">
        <v>120</v>
      </c>
      <c r="B23" s="14" t="s">
        <v>59</v>
      </c>
      <c r="C23" s="15" t="s">
        <v>2</v>
      </c>
      <c r="D23" s="16" t="s">
        <v>165</v>
      </c>
      <c r="E23" s="16">
        <v>14.5</v>
      </c>
      <c r="F23" s="16" t="s">
        <v>171</v>
      </c>
      <c r="G23" s="16">
        <v>15.950000000000001</v>
      </c>
      <c r="H23" s="16">
        <f t="shared" si="0"/>
        <v>14.5</v>
      </c>
    </row>
    <row r="24" spans="1:8" ht="46.5" customHeight="1" x14ac:dyDescent="0.3">
      <c r="A24" s="13" t="s">
        <v>121</v>
      </c>
      <c r="B24" s="14" t="s">
        <v>60</v>
      </c>
      <c r="C24" s="15" t="s">
        <v>9</v>
      </c>
      <c r="D24" s="16" t="s">
        <v>165</v>
      </c>
      <c r="E24" s="16">
        <v>36.9</v>
      </c>
      <c r="F24" s="16" t="s">
        <v>171</v>
      </c>
      <c r="G24" s="16">
        <v>40.590000000000003</v>
      </c>
      <c r="H24" s="16">
        <f t="shared" si="0"/>
        <v>36.9</v>
      </c>
    </row>
    <row r="25" spans="1:8" s="5" customFormat="1" ht="46.5" customHeight="1" x14ac:dyDescent="0.3">
      <c r="A25" s="13" t="s">
        <v>122</v>
      </c>
      <c r="B25" s="14" t="s">
        <v>61</v>
      </c>
      <c r="C25" s="15" t="s">
        <v>2</v>
      </c>
      <c r="D25" s="16" t="s">
        <v>165</v>
      </c>
      <c r="E25" s="16">
        <v>60</v>
      </c>
      <c r="F25" s="16" t="s">
        <v>171</v>
      </c>
      <c r="G25" s="17">
        <v>66</v>
      </c>
      <c r="H25" s="16">
        <f t="shared" si="0"/>
        <v>60</v>
      </c>
    </row>
    <row r="26" spans="1:8" ht="46.5" customHeight="1" x14ac:dyDescent="0.3">
      <c r="A26" s="13" t="s">
        <v>123</v>
      </c>
      <c r="B26" s="14" t="s">
        <v>62</v>
      </c>
      <c r="C26" s="15" t="s">
        <v>39</v>
      </c>
      <c r="D26" s="16" t="s">
        <v>165</v>
      </c>
      <c r="E26" s="16">
        <v>80</v>
      </c>
      <c r="F26" s="16" t="s">
        <v>171</v>
      </c>
      <c r="G26" s="17">
        <v>88</v>
      </c>
      <c r="H26" s="16">
        <f t="shared" si="0"/>
        <v>80</v>
      </c>
    </row>
    <row r="27" spans="1:8" ht="46.5" customHeight="1" x14ac:dyDescent="0.3">
      <c r="A27" s="13" t="s">
        <v>124</v>
      </c>
      <c r="B27" s="18" t="s">
        <v>63</v>
      </c>
      <c r="C27" s="15" t="s">
        <v>64</v>
      </c>
      <c r="D27" s="16" t="s">
        <v>165</v>
      </c>
      <c r="E27" s="16">
        <v>28.5</v>
      </c>
      <c r="F27" s="16" t="s">
        <v>171</v>
      </c>
      <c r="G27" s="17">
        <v>31.35</v>
      </c>
      <c r="H27" s="16">
        <f t="shared" si="0"/>
        <v>28.5</v>
      </c>
    </row>
    <row r="28" spans="1:8" ht="68.25" customHeight="1" x14ac:dyDescent="0.3">
      <c r="A28" s="13" t="s">
        <v>125</v>
      </c>
      <c r="B28" s="18" t="s">
        <v>65</v>
      </c>
      <c r="C28" s="15" t="s">
        <v>2</v>
      </c>
      <c r="D28" s="16" t="s">
        <v>165</v>
      </c>
      <c r="E28" s="16">
        <v>1.2</v>
      </c>
      <c r="F28" s="16" t="s">
        <v>171</v>
      </c>
      <c r="G28" s="17">
        <v>1.32</v>
      </c>
      <c r="H28" s="16">
        <f t="shared" si="0"/>
        <v>1.2</v>
      </c>
    </row>
    <row r="29" spans="1:8" ht="46.5" customHeight="1" x14ac:dyDescent="0.3">
      <c r="A29" s="13" t="s">
        <v>126</v>
      </c>
      <c r="B29" s="14" t="s">
        <v>66</v>
      </c>
      <c r="C29" s="15" t="s">
        <v>9</v>
      </c>
      <c r="D29" s="16" t="s">
        <v>165</v>
      </c>
      <c r="E29" s="16">
        <v>60</v>
      </c>
      <c r="F29" s="16" t="s">
        <v>171</v>
      </c>
      <c r="G29" s="16">
        <v>66</v>
      </c>
      <c r="H29" s="16">
        <f t="shared" si="0"/>
        <v>60</v>
      </c>
    </row>
    <row r="30" spans="1:8" ht="46.5" customHeight="1" x14ac:dyDescent="0.3">
      <c r="A30" s="13" t="s">
        <v>127</v>
      </c>
      <c r="B30" s="14" t="s">
        <v>81</v>
      </c>
      <c r="C30" s="15" t="s">
        <v>2</v>
      </c>
      <c r="D30" s="16" t="s">
        <v>165</v>
      </c>
      <c r="E30" s="16">
        <v>24.2</v>
      </c>
      <c r="F30" s="16" t="s">
        <v>171</v>
      </c>
      <c r="G30" s="16">
        <v>26.62</v>
      </c>
      <c r="H30" s="16">
        <f t="shared" si="0"/>
        <v>24.2</v>
      </c>
    </row>
    <row r="31" spans="1:8" ht="46.5" customHeight="1" x14ac:dyDescent="0.3">
      <c r="A31" s="13" t="s">
        <v>128</v>
      </c>
      <c r="B31" s="14" t="s">
        <v>67</v>
      </c>
      <c r="C31" s="15" t="s">
        <v>9</v>
      </c>
      <c r="D31" s="16" t="s">
        <v>165</v>
      </c>
      <c r="E31" s="16">
        <v>9.9</v>
      </c>
      <c r="F31" s="16" t="s">
        <v>171</v>
      </c>
      <c r="G31" s="16">
        <v>10.89</v>
      </c>
      <c r="H31" s="16">
        <f t="shared" si="0"/>
        <v>9.9</v>
      </c>
    </row>
    <row r="32" spans="1:8" ht="46.5" customHeight="1" x14ac:dyDescent="0.3">
      <c r="A32" s="13" t="s">
        <v>129</v>
      </c>
      <c r="B32" s="14" t="s">
        <v>69</v>
      </c>
      <c r="C32" s="15" t="s">
        <v>2</v>
      </c>
      <c r="D32" s="16" t="s">
        <v>165</v>
      </c>
      <c r="E32" s="16">
        <v>200</v>
      </c>
      <c r="F32" s="16" t="s">
        <v>171</v>
      </c>
      <c r="G32" s="17">
        <v>220.00000000000003</v>
      </c>
      <c r="H32" s="16">
        <f t="shared" si="0"/>
        <v>200</v>
      </c>
    </row>
    <row r="33" spans="1:8" ht="46.5" customHeight="1" x14ac:dyDescent="0.3">
      <c r="A33" s="13" t="s">
        <v>103</v>
      </c>
      <c r="B33" s="14" t="s">
        <v>70</v>
      </c>
      <c r="C33" s="15" t="s">
        <v>2</v>
      </c>
      <c r="D33" s="16" t="s">
        <v>165</v>
      </c>
      <c r="E33" s="16">
        <v>197.9</v>
      </c>
      <c r="F33" s="16" t="s">
        <v>171</v>
      </c>
      <c r="G33" s="17">
        <v>217.69000000000003</v>
      </c>
      <c r="H33" s="16">
        <f t="shared" si="0"/>
        <v>197.9</v>
      </c>
    </row>
    <row r="34" spans="1:8" ht="46.5" customHeight="1" x14ac:dyDescent="0.3">
      <c r="A34" s="13" t="s">
        <v>130</v>
      </c>
      <c r="B34" s="14" t="s">
        <v>71</v>
      </c>
      <c r="C34" s="15" t="s">
        <v>2</v>
      </c>
      <c r="D34" s="16" t="s">
        <v>165</v>
      </c>
      <c r="E34" s="16">
        <v>84.75</v>
      </c>
      <c r="F34" s="16" t="s">
        <v>171</v>
      </c>
      <c r="G34" s="17">
        <v>93.225000000000009</v>
      </c>
      <c r="H34" s="16">
        <f t="shared" si="0"/>
        <v>84.75</v>
      </c>
    </row>
    <row r="35" spans="1:8" ht="46.5" customHeight="1" x14ac:dyDescent="0.3">
      <c r="A35" s="13" t="s">
        <v>131</v>
      </c>
      <c r="B35" s="14" t="s">
        <v>72</v>
      </c>
      <c r="C35" s="15" t="s">
        <v>2</v>
      </c>
      <c r="D35" s="16" t="s">
        <v>165</v>
      </c>
      <c r="E35" s="16">
        <v>59.9</v>
      </c>
      <c r="F35" s="16" t="s">
        <v>171</v>
      </c>
      <c r="G35" s="17">
        <v>65.89</v>
      </c>
      <c r="H35" s="16">
        <f t="shared" si="0"/>
        <v>59.9</v>
      </c>
    </row>
    <row r="36" spans="1:8" ht="46.5" customHeight="1" x14ac:dyDescent="0.3">
      <c r="A36" s="13" t="s">
        <v>132</v>
      </c>
      <c r="B36" s="14" t="s">
        <v>73</v>
      </c>
      <c r="C36" s="15" t="s">
        <v>9</v>
      </c>
      <c r="D36" s="16" t="s">
        <v>165</v>
      </c>
      <c r="E36" s="16">
        <v>10.5</v>
      </c>
      <c r="F36" s="16" t="s">
        <v>171</v>
      </c>
      <c r="G36" s="17">
        <v>11.55</v>
      </c>
      <c r="H36" s="16">
        <f t="shared" si="0"/>
        <v>10.5</v>
      </c>
    </row>
    <row r="37" spans="1:8" ht="46.5" customHeight="1" x14ac:dyDescent="0.3">
      <c r="A37" s="13" t="s">
        <v>133</v>
      </c>
      <c r="B37" s="14" t="s">
        <v>74</v>
      </c>
      <c r="C37" s="15" t="s">
        <v>75</v>
      </c>
      <c r="D37" s="16" t="s">
        <v>165</v>
      </c>
      <c r="E37" s="16">
        <v>7</v>
      </c>
      <c r="F37" s="16" t="s">
        <v>171</v>
      </c>
      <c r="G37" s="16">
        <v>7.7000000000000011</v>
      </c>
      <c r="H37" s="16">
        <f t="shared" si="0"/>
        <v>7</v>
      </c>
    </row>
    <row r="38" spans="1:8" ht="46.5" customHeight="1" x14ac:dyDescent="0.3">
      <c r="A38" s="13" t="s">
        <v>134</v>
      </c>
      <c r="B38" s="18" t="s">
        <v>76</v>
      </c>
      <c r="C38" s="15" t="s">
        <v>3</v>
      </c>
      <c r="D38" s="16" t="s">
        <v>165</v>
      </c>
      <c r="E38" s="16">
        <v>35.200000000000003</v>
      </c>
      <c r="F38" s="16" t="s">
        <v>171</v>
      </c>
      <c r="G38" s="16">
        <v>38.720000000000006</v>
      </c>
      <c r="H38" s="16">
        <f t="shared" si="0"/>
        <v>35.200000000000003</v>
      </c>
    </row>
    <row r="39" spans="1:8" ht="46.5" customHeight="1" x14ac:dyDescent="0.3">
      <c r="A39" s="13" t="s">
        <v>135</v>
      </c>
      <c r="B39" s="14" t="s">
        <v>77</v>
      </c>
      <c r="C39" s="15" t="s">
        <v>1</v>
      </c>
      <c r="D39" s="16" t="s">
        <v>165</v>
      </c>
      <c r="E39" s="16">
        <v>32.200000000000003</v>
      </c>
      <c r="F39" s="16" t="s">
        <v>171</v>
      </c>
      <c r="G39" s="17">
        <v>35.420000000000009</v>
      </c>
      <c r="H39" s="16">
        <f t="shared" si="0"/>
        <v>32.200000000000003</v>
      </c>
    </row>
    <row r="40" spans="1:8" ht="46.5" customHeight="1" x14ac:dyDescent="0.3">
      <c r="A40" s="13" t="s">
        <v>136</v>
      </c>
      <c r="B40" s="14" t="s">
        <v>78</v>
      </c>
      <c r="C40" s="15" t="s">
        <v>1</v>
      </c>
      <c r="D40" s="16" t="s">
        <v>165</v>
      </c>
      <c r="E40" s="16">
        <v>50.85</v>
      </c>
      <c r="F40" s="16" t="s">
        <v>171</v>
      </c>
      <c r="G40" s="17">
        <v>55.935000000000009</v>
      </c>
      <c r="H40" s="16">
        <f t="shared" si="0"/>
        <v>50.85</v>
      </c>
    </row>
    <row r="41" spans="1:8" ht="46.5" customHeight="1" x14ac:dyDescent="0.3">
      <c r="A41" s="13" t="s">
        <v>137</v>
      </c>
      <c r="B41" s="14" t="s">
        <v>79</v>
      </c>
      <c r="C41" s="15" t="s">
        <v>1</v>
      </c>
      <c r="D41" s="16" t="s">
        <v>165</v>
      </c>
      <c r="E41" s="16">
        <v>46.61</v>
      </c>
      <c r="F41" s="16" t="s">
        <v>171</v>
      </c>
      <c r="G41" s="17">
        <v>51.271000000000001</v>
      </c>
      <c r="H41" s="16">
        <f t="shared" si="0"/>
        <v>46.61</v>
      </c>
    </row>
    <row r="42" spans="1:8" ht="46.5" customHeight="1" x14ac:dyDescent="0.3">
      <c r="A42" s="13" t="s">
        <v>138</v>
      </c>
      <c r="B42" s="14" t="s">
        <v>80</v>
      </c>
      <c r="C42" s="15" t="s">
        <v>64</v>
      </c>
      <c r="D42" s="16" t="s">
        <v>165</v>
      </c>
      <c r="E42" s="16">
        <v>2.8000000000000003</v>
      </c>
      <c r="F42" s="16" t="s">
        <v>171</v>
      </c>
      <c r="G42" s="16">
        <v>3.0800000000000005</v>
      </c>
      <c r="H42" s="16">
        <f t="shared" si="0"/>
        <v>2.8000000000000003</v>
      </c>
    </row>
    <row r="43" spans="1:8" ht="46.5" customHeight="1" x14ac:dyDescent="0.25">
      <c r="A43" s="19" t="s">
        <v>139</v>
      </c>
      <c r="B43" s="20" t="s">
        <v>38</v>
      </c>
      <c r="C43" s="21" t="s">
        <v>39</v>
      </c>
      <c r="D43" s="22" t="s">
        <v>176</v>
      </c>
      <c r="E43" s="22">
        <v>49.15</v>
      </c>
      <c r="F43" s="22" t="s">
        <v>170</v>
      </c>
      <c r="G43" s="22">
        <v>55</v>
      </c>
      <c r="H43" s="22">
        <f t="shared" si="0"/>
        <v>49.15</v>
      </c>
    </row>
    <row r="44" spans="1:8" ht="46.5" customHeight="1" x14ac:dyDescent="0.25">
      <c r="A44" s="19" t="s">
        <v>140</v>
      </c>
      <c r="B44" s="20" t="s">
        <v>41</v>
      </c>
      <c r="C44" s="21" t="s">
        <v>39</v>
      </c>
      <c r="D44" s="22" t="s">
        <v>176</v>
      </c>
      <c r="E44" s="22">
        <v>49.15</v>
      </c>
      <c r="F44" s="22" t="s">
        <v>170</v>
      </c>
      <c r="G44" s="22">
        <v>58</v>
      </c>
      <c r="H44" s="22">
        <f t="shared" si="0"/>
        <v>49.15</v>
      </c>
    </row>
    <row r="45" spans="1:8" ht="46.5" customHeight="1" x14ac:dyDescent="0.25">
      <c r="A45" s="19" t="s">
        <v>141</v>
      </c>
      <c r="B45" s="20" t="s">
        <v>42</v>
      </c>
      <c r="C45" s="21" t="s">
        <v>39</v>
      </c>
      <c r="D45" s="22" t="s">
        <v>176</v>
      </c>
      <c r="E45" s="22">
        <v>42</v>
      </c>
      <c r="F45" s="22" t="s">
        <v>170</v>
      </c>
      <c r="G45" s="22">
        <v>60</v>
      </c>
      <c r="H45" s="22">
        <f t="shared" si="0"/>
        <v>42</v>
      </c>
    </row>
    <row r="46" spans="1:8" ht="46.5" customHeight="1" x14ac:dyDescent="0.25">
      <c r="A46" s="19" t="s">
        <v>142</v>
      </c>
      <c r="B46" s="20" t="s">
        <v>43</v>
      </c>
      <c r="C46" s="21" t="s">
        <v>39</v>
      </c>
      <c r="D46" s="22" t="s">
        <v>176</v>
      </c>
      <c r="E46" s="22">
        <v>53.39</v>
      </c>
      <c r="F46" s="22" t="s">
        <v>170</v>
      </c>
      <c r="G46" s="22">
        <v>54.5</v>
      </c>
      <c r="H46" s="22">
        <f t="shared" si="0"/>
        <v>53.39</v>
      </c>
    </row>
    <row r="47" spans="1:8" ht="46.5" customHeight="1" x14ac:dyDescent="0.25">
      <c r="A47" s="23" t="s">
        <v>143</v>
      </c>
      <c r="B47" s="24" t="s">
        <v>68</v>
      </c>
      <c r="C47" s="25" t="s">
        <v>64</v>
      </c>
      <c r="D47" s="26" t="s">
        <v>166</v>
      </c>
      <c r="E47" s="26">
        <v>10.6</v>
      </c>
      <c r="F47" s="26" t="s">
        <v>167</v>
      </c>
      <c r="G47" s="26">
        <v>12</v>
      </c>
      <c r="H47" s="26">
        <f t="shared" si="0"/>
        <v>10.6</v>
      </c>
    </row>
    <row r="48" spans="1:8" ht="46.5" customHeight="1" x14ac:dyDescent="0.25">
      <c r="A48" s="23" t="s">
        <v>144</v>
      </c>
      <c r="B48" s="24" t="s">
        <v>40</v>
      </c>
      <c r="C48" s="25" t="s">
        <v>0</v>
      </c>
      <c r="D48" s="26" t="s">
        <v>166</v>
      </c>
      <c r="E48" s="26">
        <v>9</v>
      </c>
      <c r="F48" s="26" t="s">
        <v>167</v>
      </c>
      <c r="G48" s="26">
        <v>95</v>
      </c>
      <c r="H48" s="26">
        <f t="shared" si="0"/>
        <v>9</v>
      </c>
    </row>
    <row r="49" spans="1:8" ht="46.5" customHeight="1" x14ac:dyDescent="0.25">
      <c r="A49" s="27" t="s">
        <v>145</v>
      </c>
      <c r="B49" s="28" t="s">
        <v>44</v>
      </c>
      <c r="C49" s="29" t="s">
        <v>39</v>
      </c>
      <c r="D49" s="30" t="s">
        <v>168</v>
      </c>
      <c r="E49" s="30">
        <v>550</v>
      </c>
      <c r="F49" s="30" t="s">
        <v>169</v>
      </c>
      <c r="G49" s="30">
        <v>563</v>
      </c>
      <c r="H49" s="30">
        <f t="shared" si="0"/>
        <v>550</v>
      </c>
    </row>
    <row r="50" spans="1:8" ht="46.5" customHeight="1" x14ac:dyDescent="0.25">
      <c r="A50" s="27" t="s">
        <v>146</v>
      </c>
      <c r="B50" s="28" t="s">
        <v>45</v>
      </c>
      <c r="C50" s="29" t="s">
        <v>1</v>
      </c>
      <c r="D50" s="30" t="s">
        <v>168</v>
      </c>
      <c r="E50" s="30">
        <v>16.37</v>
      </c>
      <c r="F50" s="30" t="s">
        <v>169</v>
      </c>
      <c r="G50" s="30">
        <v>16.8</v>
      </c>
      <c r="H50" s="30">
        <f t="shared" si="0"/>
        <v>16.37</v>
      </c>
    </row>
    <row r="51" spans="1:8" ht="68.25" customHeight="1" x14ac:dyDescent="0.3">
      <c r="A51" s="31"/>
      <c r="B51" s="32" t="s">
        <v>12</v>
      </c>
      <c r="C51" s="33"/>
      <c r="D51" s="34"/>
      <c r="E51" s="34"/>
      <c r="F51" s="34"/>
      <c r="G51" s="34"/>
      <c r="H51" s="34"/>
    </row>
    <row r="52" spans="1:8" ht="46.5" customHeight="1" x14ac:dyDescent="0.3">
      <c r="A52" s="35" t="s">
        <v>147</v>
      </c>
      <c r="B52" s="36" t="s">
        <v>82</v>
      </c>
      <c r="C52" s="37" t="s">
        <v>14</v>
      </c>
      <c r="D52" s="38" t="s">
        <v>172</v>
      </c>
      <c r="E52" s="38">
        <v>10.92</v>
      </c>
      <c r="F52" s="38" t="s">
        <v>175</v>
      </c>
      <c r="G52" s="38">
        <v>12.012</v>
      </c>
      <c r="H52" s="38">
        <v>10.92</v>
      </c>
    </row>
    <row r="53" spans="1:8" ht="46.5" customHeight="1" x14ac:dyDescent="0.3">
      <c r="A53" s="35" t="s">
        <v>148</v>
      </c>
      <c r="B53" s="36" t="s">
        <v>83</v>
      </c>
      <c r="C53" s="37" t="s">
        <v>14</v>
      </c>
      <c r="D53" s="38" t="s">
        <v>172</v>
      </c>
      <c r="E53" s="38">
        <v>10</v>
      </c>
      <c r="F53" s="38" t="s">
        <v>175</v>
      </c>
      <c r="G53" s="38">
        <v>11</v>
      </c>
      <c r="H53" s="38">
        <v>10</v>
      </c>
    </row>
    <row r="54" spans="1:8" ht="46.5" customHeight="1" x14ac:dyDescent="0.3">
      <c r="A54" s="35" t="s">
        <v>102</v>
      </c>
      <c r="B54" s="36" t="s">
        <v>84</v>
      </c>
      <c r="C54" s="37" t="s">
        <v>6</v>
      </c>
      <c r="D54" s="38" t="s">
        <v>172</v>
      </c>
      <c r="E54" s="38">
        <v>480</v>
      </c>
      <c r="F54" s="38" t="s">
        <v>175</v>
      </c>
      <c r="G54" s="38">
        <v>528</v>
      </c>
      <c r="H54" s="38">
        <v>480</v>
      </c>
    </row>
    <row r="55" spans="1:8" ht="46.5" customHeight="1" x14ac:dyDescent="0.3">
      <c r="A55" s="35" t="s">
        <v>149</v>
      </c>
      <c r="B55" s="36" t="s">
        <v>85</v>
      </c>
      <c r="C55" s="37" t="s">
        <v>14</v>
      </c>
      <c r="D55" s="38" t="s">
        <v>172</v>
      </c>
      <c r="E55" s="38">
        <v>74.739999999999995</v>
      </c>
      <c r="F55" s="38" t="s">
        <v>175</v>
      </c>
      <c r="G55" s="38">
        <v>82.213999999999999</v>
      </c>
      <c r="H55" s="38">
        <v>74.739999999999995</v>
      </c>
    </row>
    <row r="56" spans="1:8" ht="46.5" customHeight="1" x14ac:dyDescent="0.3">
      <c r="A56" s="35" t="s">
        <v>150</v>
      </c>
      <c r="B56" s="39" t="s">
        <v>86</v>
      </c>
      <c r="C56" s="38" t="s">
        <v>14</v>
      </c>
      <c r="D56" s="38" t="s">
        <v>172</v>
      </c>
      <c r="E56" s="38">
        <v>385.7</v>
      </c>
      <c r="F56" s="38" t="s">
        <v>175</v>
      </c>
      <c r="G56" s="38">
        <v>424.27000000000004</v>
      </c>
      <c r="H56" s="38">
        <v>385.7</v>
      </c>
    </row>
    <row r="57" spans="1:8" ht="46.5" customHeight="1" x14ac:dyDescent="0.3">
      <c r="A57" s="35" t="s">
        <v>151</v>
      </c>
      <c r="B57" s="36" t="s">
        <v>87</v>
      </c>
      <c r="C57" s="37" t="s">
        <v>14</v>
      </c>
      <c r="D57" s="38" t="s">
        <v>172</v>
      </c>
      <c r="E57" s="38">
        <v>209.5</v>
      </c>
      <c r="F57" s="38" t="s">
        <v>175</v>
      </c>
      <c r="G57" s="38">
        <v>230.45000000000002</v>
      </c>
      <c r="H57" s="38">
        <v>209.5</v>
      </c>
    </row>
    <row r="58" spans="1:8" ht="46.5" customHeight="1" x14ac:dyDescent="0.3">
      <c r="A58" s="35" t="s">
        <v>152</v>
      </c>
      <c r="B58" s="36" t="s">
        <v>88</v>
      </c>
      <c r="C58" s="37" t="s">
        <v>14</v>
      </c>
      <c r="D58" s="38" t="s">
        <v>172</v>
      </c>
      <c r="E58" s="38">
        <v>72.16</v>
      </c>
      <c r="F58" s="38" t="s">
        <v>175</v>
      </c>
      <c r="G58" s="38">
        <v>79.376000000000005</v>
      </c>
      <c r="H58" s="38">
        <v>72.16</v>
      </c>
    </row>
    <row r="59" spans="1:8" ht="46.5" customHeight="1" x14ac:dyDescent="0.3">
      <c r="A59" s="35" t="s">
        <v>153</v>
      </c>
      <c r="B59" s="36" t="s">
        <v>89</v>
      </c>
      <c r="C59" s="37" t="s">
        <v>14</v>
      </c>
      <c r="D59" s="38" t="s">
        <v>172</v>
      </c>
      <c r="E59" s="38">
        <v>175.5</v>
      </c>
      <c r="F59" s="38" t="s">
        <v>175</v>
      </c>
      <c r="G59" s="38">
        <v>193.05</v>
      </c>
      <c r="H59" s="38">
        <v>175.5</v>
      </c>
    </row>
    <row r="60" spans="1:8" ht="46.5" customHeight="1" x14ac:dyDescent="0.3">
      <c r="A60" s="35" t="s">
        <v>154</v>
      </c>
      <c r="B60" s="36" t="s">
        <v>90</v>
      </c>
      <c r="C60" s="37" t="s">
        <v>14</v>
      </c>
      <c r="D60" s="38" t="s">
        <v>172</v>
      </c>
      <c r="E60" s="38">
        <v>125.79</v>
      </c>
      <c r="F60" s="38" t="s">
        <v>175</v>
      </c>
      <c r="G60" s="38">
        <v>138.36900000000003</v>
      </c>
      <c r="H60" s="38">
        <v>125.79</v>
      </c>
    </row>
    <row r="61" spans="1:8" ht="46.5" customHeight="1" x14ac:dyDescent="0.3">
      <c r="A61" s="35" t="s">
        <v>155</v>
      </c>
      <c r="B61" s="36" t="s">
        <v>91</v>
      </c>
      <c r="C61" s="37" t="s">
        <v>14</v>
      </c>
      <c r="D61" s="38" t="s">
        <v>172</v>
      </c>
      <c r="E61" s="38">
        <v>6.03</v>
      </c>
      <c r="F61" s="38" t="s">
        <v>175</v>
      </c>
      <c r="G61" s="38">
        <v>6.6330000000000009</v>
      </c>
      <c r="H61" s="38">
        <v>6.03</v>
      </c>
    </row>
    <row r="62" spans="1:8" ht="46.5" customHeight="1" x14ac:dyDescent="0.3">
      <c r="A62" s="35" t="s">
        <v>156</v>
      </c>
      <c r="B62" s="36" t="s">
        <v>92</v>
      </c>
      <c r="C62" s="37" t="s">
        <v>14</v>
      </c>
      <c r="D62" s="38" t="s">
        <v>172</v>
      </c>
      <c r="E62" s="38">
        <v>41.5</v>
      </c>
      <c r="F62" s="38" t="s">
        <v>175</v>
      </c>
      <c r="G62" s="38">
        <v>45.650000000000006</v>
      </c>
      <c r="H62" s="38">
        <v>41.5</v>
      </c>
    </row>
    <row r="63" spans="1:8" ht="46.5" customHeight="1" x14ac:dyDescent="0.3">
      <c r="A63" s="35" t="s">
        <v>157</v>
      </c>
      <c r="B63" s="36" t="s">
        <v>93</v>
      </c>
      <c r="C63" s="37" t="s">
        <v>14</v>
      </c>
      <c r="D63" s="38" t="s">
        <v>172</v>
      </c>
      <c r="E63" s="38">
        <v>225.29</v>
      </c>
      <c r="F63" s="38" t="s">
        <v>175</v>
      </c>
      <c r="G63" s="38">
        <v>247.81900000000002</v>
      </c>
      <c r="H63" s="38">
        <v>225.29</v>
      </c>
    </row>
    <row r="64" spans="1:8" ht="46.5" customHeight="1" x14ac:dyDescent="0.3">
      <c r="A64" s="35" t="s">
        <v>105</v>
      </c>
      <c r="B64" s="36" t="s">
        <v>94</v>
      </c>
      <c r="C64" s="36" t="s">
        <v>14</v>
      </c>
      <c r="D64" s="38" t="s">
        <v>172</v>
      </c>
      <c r="E64" s="37">
        <v>261.8</v>
      </c>
      <c r="F64" s="38" t="s">
        <v>175</v>
      </c>
      <c r="G64" s="37">
        <v>287.98</v>
      </c>
      <c r="H64" s="38">
        <v>261.8</v>
      </c>
    </row>
    <row r="65" spans="1:8" ht="46.5" customHeight="1" x14ac:dyDescent="0.3">
      <c r="A65" s="35" t="s">
        <v>158</v>
      </c>
      <c r="B65" s="36" t="s">
        <v>95</v>
      </c>
      <c r="C65" s="37" t="s">
        <v>14</v>
      </c>
      <c r="D65" s="38" t="s">
        <v>172</v>
      </c>
      <c r="E65" s="38">
        <v>228.15</v>
      </c>
      <c r="F65" s="38" t="s">
        <v>175</v>
      </c>
      <c r="G65" s="38">
        <v>250.96500000000003</v>
      </c>
      <c r="H65" s="38">
        <v>228.15</v>
      </c>
    </row>
    <row r="66" spans="1:8" ht="46.5" customHeight="1" x14ac:dyDescent="0.3">
      <c r="A66" s="35" t="s">
        <v>159</v>
      </c>
      <c r="B66" s="36" t="s">
        <v>96</v>
      </c>
      <c r="C66" s="37" t="s">
        <v>14</v>
      </c>
      <c r="D66" s="38" t="s">
        <v>172</v>
      </c>
      <c r="E66" s="38">
        <v>221.1</v>
      </c>
      <c r="F66" s="38" t="s">
        <v>175</v>
      </c>
      <c r="G66" s="38">
        <v>243.21</v>
      </c>
      <c r="H66" s="38">
        <v>221.1</v>
      </c>
    </row>
    <row r="67" spans="1:8" ht="46.5" customHeight="1" x14ac:dyDescent="0.3">
      <c r="A67" s="35" t="s">
        <v>160</v>
      </c>
      <c r="B67" s="36" t="s">
        <v>97</v>
      </c>
      <c r="C67" s="37" t="s">
        <v>14</v>
      </c>
      <c r="D67" s="38" t="s">
        <v>172</v>
      </c>
      <c r="E67" s="38">
        <v>201.51</v>
      </c>
      <c r="F67" s="38" t="s">
        <v>175</v>
      </c>
      <c r="G67" s="38">
        <v>221.661</v>
      </c>
      <c r="H67" s="38">
        <v>201.51</v>
      </c>
    </row>
    <row r="68" spans="1:8" ht="46.5" customHeight="1" x14ac:dyDescent="0.3">
      <c r="A68" s="35" t="s">
        <v>161</v>
      </c>
      <c r="B68" s="36" t="s">
        <v>98</v>
      </c>
      <c r="C68" s="37" t="s">
        <v>14</v>
      </c>
      <c r="D68" s="38" t="s">
        <v>172</v>
      </c>
      <c r="E68" s="38">
        <v>257.8</v>
      </c>
      <c r="F68" s="38" t="s">
        <v>175</v>
      </c>
      <c r="G68" s="38">
        <v>283.58000000000004</v>
      </c>
      <c r="H68" s="38">
        <v>257.8</v>
      </c>
    </row>
    <row r="69" spans="1:8" ht="46.5" customHeight="1" x14ac:dyDescent="0.3">
      <c r="A69" s="35" t="s">
        <v>162</v>
      </c>
      <c r="B69" s="36" t="s">
        <v>99</v>
      </c>
      <c r="C69" s="37" t="s">
        <v>14</v>
      </c>
      <c r="D69" s="38" t="s">
        <v>172</v>
      </c>
      <c r="E69" s="38">
        <v>145.5</v>
      </c>
      <c r="F69" s="38" t="s">
        <v>175</v>
      </c>
      <c r="G69" s="38">
        <v>160.05000000000001</v>
      </c>
      <c r="H69" s="38">
        <v>145.5</v>
      </c>
    </row>
    <row r="70" spans="1:8" ht="46.5" customHeight="1" x14ac:dyDescent="0.3">
      <c r="A70" s="35" t="s">
        <v>163</v>
      </c>
      <c r="B70" s="36" t="s">
        <v>100</v>
      </c>
      <c r="C70" s="37" t="s">
        <v>14</v>
      </c>
      <c r="D70" s="38" t="s">
        <v>172</v>
      </c>
      <c r="E70" s="38">
        <v>75</v>
      </c>
      <c r="F70" s="38" t="s">
        <v>175</v>
      </c>
      <c r="G70" s="37">
        <v>82.5</v>
      </c>
      <c r="H70" s="38">
        <v>75</v>
      </c>
    </row>
    <row r="71" spans="1:8" ht="46.5" customHeight="1" x14ac:dyDescent="0.3">
      <c r="A71" s="31"/>
      <c r="B71" s="32" t="s">
        <v>13</v>
      </c>
      <c r="C71" s="33"/>
      <c r="D71" s="34"/>
      <c r="E71" s="34"/>
      <c r="F71" s="34"/>
      <c r="G71" s="34"/>
      <c r="H71" s="34"/>
    </row>
    <row r="72" spans="1:8" ht="46.5" customHeight="1" x14ac:dyDescent="0.3">
      <c r="A72" s="40">
        <v>64</v>
      </c>
      <c r="B72" s="41" t="s">
        <v>173</v>
      </c>
      <c r="C72" s="40" t="s">
        <v>174</v>
      </c>
      <c r="D72" s="42" t="s">
        <v>178</v>
      </c>
      <c r="E72" s="42">
        <v>232</v>
      </c>
      <c r="F72" s="42" t="s">
        <v>177</v>
      </c>
      <c r="G72" s="42">
        <v>240</v>
      </c>
      <c r="H72" s="42">
        <v>75</v>
      </c>
    </row>
  </sheetData>
  <mergeCells count="1">
    <mergeCell ref="A1:G1"/>
  </mergeCells>
  <phoneticPr fontId="4" type="noConversion"/>
  <printOptions horizontalCentered="1"/>
  <pageMargins left="0" right="0" top="0" bottom="0" header="0" footer="0"/>
  <pageSetup paperSize="8" scale="5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COMPARATIVO</vt:lpstr>
      <vt:lpstr>COMPARATIVO!Área_de_impresión</vt:lpstr>
      <vt:lpstr>COMPARATIVO!Títulos_a_imprimir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Fr@nk</dc:creator>
  <cp:lastModifiedBy>Jhanrick Jhojjann Cruz Lopez</cp:lastModifiedBy>
  <cp:lastPrinted>2023-12-18T05:45:41Z</cp:lastPrinted>
  <dcterms:created xsi:type="dcterms:W3CDTF">2011-10-28T10:44:44Z</dcterms:created>
  <dcterms:modified xsi:type="dcterms:W3CDTF">2026-04-26T14:42:44Z</dcterms:modified>
</cp:coreProperties>
</file>